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Usuarios\mdias\DISCO CONTABILIDAD\CONTABILIDAD GRUPO NASSER\FAMILY GLOBAL S.A.E\BOLSA DE VALORES\"/>
    </mc:Choice>
  </mc:AlternateContent>
  <bookViews>
    <workbookView xWindow="0" yWindow="0" windowWidth="8205" windowHeight="4080" tabRatio="808" activeTab="4"/>
  </bookViews>
  <sheets>
    <sheet name="DETALLE DE PASIVOS" sheetId="1" r:id="rId1"/>
    <sheet name="PRESTAMOS FINANCIEROS" sheetId="6" r:id="rId2"/>
    <sheet name="PRESTAMO DE TERCEROS" sheetId="4" r:id="rId3"/>
    <sheet name="PROVEEDORES" sheetId="2" r:id="rId4"/>
    <sheet name="Cheques Diferidos" sheetId="5" r:id="rId5"/>
  </sheets>
  <definedNames>
    <definedName name="_xlnm.Print_Area" localSheetId="0">'DETALLE DE PASIVOS'!$A$1:$D$74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25" i="1"/>
  <c r="B20" i="1"/>
  <c r="F50" i="5" l="1"/>
  <c r="I14" i="6" l="1"/>
  <c r="H14" i="6"/>
  <c r="J13" i="6"/>
  <c r="J14" i="6"/>
  <c r="F23" i="5"/>
  <c r="B59" i="1"/>
  <c r="D36" i="2"/>
  <c r="B34" i="1"/>
  <c r="B55" i="1"/>
  <c r="B7" i="1"/>
  <c r="E6" i="4"/>
  <c r="B49" i="1"/>
  <c r="B46" i="1"/>
  <c r="B16" i="1"/>
  <c r="D46" i="1"/>
  <c r="B62" i="1" l="1"/>
  <c r="B31" i="1"/>
  <c r="B63" i="1" s="1"/>
</calcChain>
</file>

<file path=xl/sharedStrings.xml><?xml version="1.0" encoding="utf-8"?>
<sst xmlns="http://schemas.openxmlformats.org/spreadsheetml/2006/main" count="281" uniqueCount="138">
  <si>
    <t>DEUDAS EN USD</t>
  </si>
  <si>
    <t>DEUDAS COMERCIALES</t>
  </si>
  <si>
    <t>PROVEEDORES DEL EXTERIOR M/E</t>
  </si>
  <si>
    <t>TOTAL PROV. DEL EXTERIOR M/E</t>
  </si>
  <si>
    <t>PROVEEDORES LOCALES EN M/N</t>
  </si>
  <si>
    <t>ACREEDORES VARIOS</t>
  </si>
  <si>
    <t>EMPRESAS VINCULADAS</t>
  </si>
  <si>
    <t>OTROS PASIVOS CORRIENTES</t>
  </si>
  <si>
    <t>DEUDAS FINANCIERAS</t>
  </si>
  <si>
    <t>DEUDAS BANCARIAS A CORTO PLAZO</t>
  </si>
  <si>
    <t>DEUDAS SOCIALES E IMPOSITIVAS</t>
  </si>
  <si>
    <t>PROVISIONES</t>
  </si>
  <si>
    <t>TOTAL PASIVO CORRIENTE</t>
  </si>
  <si>
    <t>PASIVO CORRIENTE</t>
  </si>
  <si>
    <t>PASIVO NO CORRIENTE</t>
  </si>
  <si>
    <t>TOTAL DEUDAS COMERCIALES A L/P</t>
  </si>
  <si>
    <t>TOTAL PASIVO NO CORRIENTE</t>
  </si>
  <si>
    <t xml:space="preserve">TOTAL PASIVO   </t>
  </si>
  <si>
    <t xml:space="preserve">DEUDAS BANCARIAS A LARGO PLAZO </t>
  </si>
  <si>
    <t>VENCIMIENTO</t>
  </si>
  <si>
    <t>PROVEEDORES DE BIENES Y SERVICIOS</t>
  </si>
  <si>
    <t>ANTICIPO DE CLIENTE</t>
  </si>
  <si>
    <t>GARANTIA DE ALQUILER</t>
  </si>
  <si>
    <t>ALQUILERES COBRADOS POR ADELANTADO</t>
  </si>
  <si>
    <t>CHEQUES DIFERIDOS</t>
  </si>
  <si>
    <t>PRESTAMOS DE TERCEROS</t>
  </si>
  <si>
    <t>PROVEEDORES LOCALES M/N</t>
  </si>
  <si>
    <t>TIPO DE GARANTÍA</t>
  </si>
  <si>
    <t>A SOLA FIRMA</t>
  </si>
  <si>
    <t>DOCUMENTOS A PAGAR - PRESTAMOS S/CONTRATO</t>
  </si>
  <si>
    <t>VALOR GS.</t>
  </si>
  <si>
    <t>Beneficiario</t>
  </si>
  <si>
    <t>Banco</t>
  </si>
  <si>
    <t>Monto Gs</t>
  </si>
  <si>
    <t>TOTAL</t>
  </si>
  <si>
    <t>PROVEEDORES</t>
  </si>
  <si>
    <t>ACTIVO</t>
  </si>
  <si>
    <t>CORRIENTE</t>
  </si>
  <si>
    <t>TIPO DE GARANTIA</t>
  </si>
  <si>
    <t>NOMBRES Y APELLIDOS</t>
  </si>
  <si>
    <t>GUARANIES</t>
  </si>
  <si>
    <t>AL:</t>
  </si>
  <si>
    <t>Fecha de Emisión</t>
  </si>
  <si>
    <t>Fecha de Vto.</t>
  </si>
  <si>
    <t>TINTACOR S.A.</t>
  </si>
  <si>
    <t>Nº de Cheque</t>
  </si>
  <si>
    <t>VALOR Gs.</t>
  </si>
  <si>
    <t>Nº</t>
  </si>
  <si>
    <t>ENTIDAD</t>
  </si>
  <si>
    <t>GARANTIA</t>
  </si>
  <si>
    <t>OPERACIÓN</t>
  </si>
  <si>
    <t>PLAZO</t>
  </si>
  <si>
    <t>VTO.</t>
  </si>
  <si>
    <t>CUOTA</t>
  </si>
  <si>
    <t>CAPITAL</t>
  </si>
  <si>
    <t>INTERÉS</t>
  </si>
  <si>
    <t>TOTAL SALDO Gs.</t>
  </si>
  <si>
    <t>TOTALES</t>
  </si>
  <si>
    <t>Imp. A la Renta a Pagar</t>
  </si>
  <si>
    <t>IPS Retenciones a Pagar</t>
  </si>
  <si>
    <t>IVA a Pagar</t>
  </si>
  <si>
    <t>DEUDAS POR BONOS LARGO PLAZO</t>
  </si>
  <si>
    <t>Bonos Emitidos G1 L/P</t>
  </si>
  <si>
    <t>DETALLE</t>
  </si>
  <si>
    <t>Continental</t>
  </si>
  <si>
    <t>24 MESES</t>
  </si>
  <si>
    <t>INGRESOS NO REALIZADOS</t>
  </si>
  <si>
    <t>DETALLE DE CHEQUES DIFERIDOS EMITIDOS POR FAMILY GLOBAL S.A.E.</t>
  </si>
  <si>
    <t>ENVAPAR S.A.</t>
  </si>
  <si>
    <t>ENERLUZ S.A.</t>
  </si>
  <si>
    <t>NOSSAPAR S.A.</t>
  </si>
  <si>
    <t>PEDRO DIONEI BARBOZA</t>
  </si>
  <si>
    <t>CEMACO IMPORT EXPORT S.A.</t>
  </si>
  <si>
    <t>CORPORACION PETROLERA SA</t>
  </si>
  <si>
    <t>ENRIQUE REMMELE S.A.C. E I</t>
  </si>
  <si>
    <t>ENVASES PARAGUAYOS S.A.</t>
  </si>
  <si>
    <t>GUSTAVO DARIO ARRUA MENDOZA</t>
  </si>
  <si>
    <t>KEHLER S.A.</t>
  </si>
  <si>
    <t>MAPFRE PY COMPAÑIA SE SEGUROS S.A.</t>
  </si>
  <si>
    <t>MELLA S.A.</t>
  </si>
  <si>
    <t>NARHARI E.A.S.</t>
  </si>
  <si>
    <t>RASTREO PARAGUAY S.A.</t>
  </si>
  <si>
    <t>RETAIL S.A.</t>
  </si>
  <si>
    <t>SEPSA</t>
  </si>
  <si>
    <t>SERVIMAQ INGENIERIA S.A.</t>
  </si>
  <si>
    <t>SOL TINTAS S.A</t>
  </si>
  <si>
    <t>TOYOTOSHI S.A.</t>
  </si>
  <si>
    <t>VIMAX S.A.</t>
  </si>
  <si>
    <t>DOLARES</t>
  </si>
  <si>
    <t>Monto U$</t>
  </si>
  <si>
    <t>DULSAN ORGANICA S.A.</t>
  </si>
  <si>
    <t>FORMU PAR S.A.</t>
  </si>
  <si>
    <t>LEA ESTATE S.A.</t>
  </si>
  <si>
    <t>TOTAL SALDO U$.</t>
  </si>
  <si>
    <t>BANCO DE LA NACION ARGENTINA</t>
  </si>
  <si>
    <t>FIDUCIARIA</t>
  </si>
  <si>
    <t>12 MESES</t>
  </si>
  <si>
    <t>HIPOTECARIA</t>
  </si>
  <si>
    <t>BANCO NACIONAL DE FOMENTO</t>
  </si>
  <si>
    <t>CODEUDORIA</t>
  </si>
  <si>
    <t>60 MESES</t>
  </si>
  <si>
    <t>120 MESES</t>
  </si>
  <si>
    <t>EMPRESA: FAMILY GLOBAL S.A.E.</t>
  </si>
  <si>
    <t>TARJETA DE CREDITO</t>
  </si>
  <si>
    <t>DETALLE DE PROVEEDORES DE BIENES Y SERVICIOS AL 31/03/2024</t>
  </si>
  <si>
    <t>DETALLE DOCUMENTOS A PAGAR - PRÉSTAMOS SEGÚN CONTRATO AL 31/03/2024</t>
  </si>
  <si>
    <t>DETALLE DE DEUDAS FINANCIERAS DE POR PRESTAMOS BANCARIOS AL 31/03/2024</t>
  </si>
  <si>
    <t>AL 31/03/2024</t>
  </si>
  <si>
    <t>INFORME DEL REPRESENTANTE LEGAL SOBRE DEUDAS AL 31/03/2024</t>
  </si>
  <si>
    <t>HASTA LA FECHA 31 de marzo de 2024 POSEE CUENTAS PRIVILEGIADAS con dos Entidades Bancarias</t>
  </si>
  <si>
    <t>DIST. 3 FRONTERAS</t>
  </si>
  <si>
    <t>MOISES CENTURION</t>
  </si>
  <si>
    <t xml:space="preserve">AGRO GALIANA </t>
  </si>
  <si>
    <t>RODRIGO AMARILLA</t>
  </si>
  <si>
    <t>UNITEX S.A.</t>
  </si>
  <si>
    <t>ZAMPHIROPOLOS</t>
  </si>
  <si>
    <t>BNF</t>
  </si>
  <si>
    <t>DISTRIBUIDOR 3 FRONTERAS S.A.</t>
  </si>
  <si>
    <t>DORA FLECHA</t>
  </si>
  <si>
    <t>HORACIO CASOLA</t>
  </si>
  <si>
    <t>INTN</t>
  </si>
  <si>
    <t>KALYLESTE S.A.</t>
  </si>
  <si>
    <t xml:space="preserve"> </t>
  </si>
  <si>
    <t>MUTASIM KHANDAKJI</t>
  </si>
  <si>
    <t>ONE ASSET</t>
  </si>
  <si>
    <t>PARPACK S.A.</t>
  </si>
  <si>
    <t>PCG</t>
  </si>
  <si>
    <t>PEDRO DIONEI B.</t>
  </si>
  <si>
    <t>RAFAEL SALOMONI</t>
  </si>
  <si>
    <t>ANDE</t>
  </si>
  <si>
    <t>36 MESES</t>
  </si>
  <si>
    <t>01/06</t>
  </si>
  <si>
    <t>02/10</t>
  </si>
  <si>
    <t>02/20</t>
  </si>
  <si>
    <t>Dción Gral. De Recaudación</t>
  </si>
  <si>
    <t>ANTICIPO INTERES BURSATIL - COMITENTES</t>
  </si>
  <si>
    <t>INTERESES S/BONOS A PAGAR PEG G1 CP</t>
  </si>
  <si>
    <t>Intereses a Pagar Bonos G1 L/P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</si>
</sst>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 * #,##0_ ;_ * \-#,##0_ ;_ * &quot;-&quot;_ ;_ @_ "/>
    <numFmt numFmtId="43" formatCode="_ * #,##0.00_ ;_ * \-#,##0.00_ ;_ * &quot;-&quot;??_ ;_ @_ "/>
    <numFmt numFmtId="164" formatCode="dd/mm/yyyy;@"/>
    <numFmt numFmtId="165" formatCode="dd/mm/yy;@"/>
    <numFmt numFmtId="166" formatCode="_ * #,##0.00_ ;_ * \-#,##0.00_ ;_ * &quot;-&quot;_ ;_ @_ "/>
    <numFmt numFmtId="170" formatCode="_ * #,##0_ ;_ * \-#,##0_ ;_ * &quot;-&quot;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u/>
      <sz val="14"/>
      <color theme="1"/>
      <name val="Century Gothic"/>
      <family val="2"/>
    </font>
    <font>
      <b/>
      <sz val="14"/>
      <color theme="1"/>
      <name val="Century Gothic"/>
      <family val="2"/>
    </font>
    <font>
      <sz val="10"/>
      <color theme="1"/>
      <name val="Century Gothic"/>
      <family val="2"/>
    </font>
    <font>
      <sz val="11"/>
      <name val="Century Gothic"/>
      <family val="2"/>
    </font>
    <font>
      <b/>
      <u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2"/>
      <color rgb="FF000000"/>
      <name val="Century Gothic"/>
      <family val="2"/>
    </font>
    <font>
      <sz val="12"/>
      <color rgb="FF000000"/>
      <name val="Century Gothic"/>
      <family val="2"/>
    </font>
    <font>
      <b/>
      <sz val="12"/>
      <color theme="2" tint="-0.749992370372631"/>
      <name val="Century Gothic"/>
      <family val="2"/>
    </font>
    <font>
      <sz val="11"/>
      <color theme="2" tint="-0.749992370372631"/>
      <name val="Century Gothic"/>
      <family val="2"/>
    </font>
    <font>
      <b/>
      <sz val="10"/>
      <color theme="2" tint="-0.749992370372631"/>
      <name val="Century Gothic"/>
      <family val="2"/>
    </font>
    <font>
      <b/>
      <sz val="11"/>
      <color theme="2" tint="-0.749992370372631"/>
      <name val="Century Gothic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149">
    <xf numFmtId="0" fontId="0" fillId="0" borderId="0" xfId="0"/>
    <xf numFmtId="41" fontId="0" fillId="0" borderId="0" xfId="1" applyFont="1"/>
    <xf numFmtId="0" fontId="0" fillId="0" borderId="0" xfId="0" applyFont="1"/>
    <xf numFmtId="41" fontId="0" fillId="0" borderId="0" xfId="0" applyNumberFormat="1"/>
    <xf numFmtId="41" fontId="0" fillId="0" borderId="0" xfId="1" applyFont="1" applyFill="1" applyBorder="1"/>
    <xf numFmtId="0" fontId="2" fillId="0" borderId="1" xfId="0" applyFont="1" applyBorder="1" applyAlignment="1">
      <alignment horizontal="left"/>
    </xf>
    <xf numFmtId="0" fontId="3" fillId="0" borderId="0" xfId="0" applyFont="1"/>
    <xf numFmtId="3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3" fontId="3" fillId="2" borderId="1" xfId="0" applyNumberFormat="1" applyFont="1" applyFill="1" applyBorder="1" applyAlignment="1">
      <alignment horizontal="center"/>
    </xf>
    <xf numFmtId="14" fontId="3" fillId="2" borderId="1" xfId="0" applyNumberFormat="1" applyFont="1" applyFill="1" applyBorder="1"/>
    <xf numFmtId="3" fontId="3" fillId="2" borderId="1" xfId="0" applyNumberFormat="1" applyFont="1" applyFill="1" applyBorder="1"/>
    <xf numFmtId="3" fontId="2" fillId="0" borderId="1" xfId="0" applyNumberFormat="1" applyFont="1" applyBorder="1"/>
    <xf numFmtId="0" fontId="3" fillId="2" borderId="0" xfId="0" applyFont="1" applyFill="1"/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41" fontId="3" fillId="2" borderId="1" xfId="1" applyFont="1" applyFill="1" applyBorder="1" applyAlignment="1">
      <alignment horizontal="center"/>
    </xf>
    <xf numFmtId="3" fontId="3" fillId="2" borderId="0" xfId="0" applyNumberFormat="1" applyFont="1" applyFill="1"/>
    <xf numFmtId="3" fontId="4" fillId="2" borderId="1" xfId="0" applyNumberFormat="1" applyFont="1" applyFill="1" applyBorder="1"/>
    <xf numFmtId="3" fontId="4" fillId="2" borderId="1" xfId="0" applyNumberFormat="1" applyFont="1" applyFill="1" applyBorder="1" applyAlignment="1">
      <alignment horizontal="center"/>
    </xf>
    <xf numFmtId="41" fontId="3" fillId="2" borderId="0" xfId="1" applyFont="1" applyFill="1"/>
    <xf numFmtId="0" fontId="10" fillId="0" borderId="0" xfId="0" applyFont="1" applyFill="1"/>
    <xf numFmtId="3" fontId="10" fillId="0" borderId="0" xfId="0" applyNumberFormat="1" applyFont="1" applyFill="1"/>
    <xf numFmtId="41" fontId="3" fillId="2" borderId="0" xfId="0" applyNumberFormat="1" applyFont="1" applyFill="1"/>
    <xf numFmtId="0" fontId="3" fillId="2" borderId="6" xfId="0" applyFont="1" applyFill="1" applyBorder="1"/>
    <xf numFmtId="0" fontId="3" fillId="2" borderId="7" xfId="0" applyFont="1" applyFill="1" applyBorder="1"/>
    <xf numFmtId="41" fontId="3" fillId="2" borderId="6" xfId="1" applyFont="1" applyFill="1" applyBorder="1"/>
    <xf numFmtId="14" fontId="3" fillId="2" borderId="7" xfId="0" applyNumberFormat="1" applyFont="1" applyFill="1" applyBorder="1"/>
    <xf numFmtId="3" fontId="3" fillId="2" borderId="6" xfId="0" applyNumberFormat="1" applyFont="1" applyFill="1" applyBorder="1"/>
    <xf numFmtId="3" fontId="3" fillId="2" borderId="7" xfId="0" applyNumberFormat="1" applyFont="1" applyFill="1" applyBorder="1"/>
    <xf numFmtId="3" fontId="4" fillId="2" borderId="6" xfId="0" applyNumberFormat="1" applyFont="1" applyFill="1" applyBorder="1"/>
    <xf numFmtId="3" fontId="4" fillId="2" borderId="7" xfId="0" applyNumberFormat="1" applyFont="1" applyFill="1" applyBorder="1"/>
    <xf numFmtId="3" fontId="3" fillId="2" borderId="8" xfId="0" applyNumberFormat="1" applyFont="1" applyFill="1" applyBorder="1"/>
    <xf numFmtId="3" fontId="4" fillId="2" borderId="9" xfId="0" applyNumberFormat="1" applyFont="1" applyFill="1" applyBorder="1"/>
    <xf numFmtId="3" fontId="4" fillId="2" borderId="10" xfId="0" applyNumberFormat="1" applyFont="1" applyFill="1" applyBorder="1" applyAlignment="1">
      <alignment horizontal="center"/>
    </xf>
    <xf numFmtId="3" fontId="4" fillId="2" borderId="11" xfId="0" applyNumberFormat="1" applyFont="1" applyFill="1" applyBorder="1"/>
    <xf numFmtId="0" fontId="3" fillId="2" borderId="12" xfId="0" applyFont="1" applyFill="1" applyBorder="1"/>
    <xf numFmtId="0" fontId="3" fillId="2" borderId="14" xfId="0" applyFont="1" applyFill="1" applyBorder="1"/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/>
    <xf numFmtId="14" fontId="2" fillId="2" borderId="18" xfId="0" applyNumberFormat="1" applyFont="1" applyFill="1" applyBorder="1" applyAlignment="1">
      <alignment horizontal="center"/>
    </xf>
    <xf numFmtId="14" fontId="2" fillId="2" borderId="19" xfId="0" applyNumberFormat="1" applyFont="1" applyFill="1" applyBorder="1" applyAlignment="1">
      <alignment horizontal="center"/>
    </xf>
    <xf numFmtId="3" fontId="2" fillId="2" borderId="20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7" xfId="0" applyFont="1" applyFill="1" applyBorder="1"/>
    <xf numFmtId="0" fontId="4" fillId="2" borderId="12" xfId="0" applyFont="1" applyFill="1" applyBorder="1"/>
    <xf numFmtId="0" fontId="7" fillId="2" borderId="12" xfId="0" applyFont="1" applyFill="1" applyBorder="1"/>
    <xf numFmtId="0" fontId="8" fillId="2" borderId="12" xfId="0" applyFont="1" applyFill="1" applyBorder="1"/>
    <xf numFmtId="0" fontId="4" fillId="2" borderId="13" xfId="0" applyFont="1" applyFill="1" applyBorder="1"/>
    <xf numFmtId="0" fontId="13" fillId="2" borderId="12" xfId="0" applyFont="1" applyFill="1" applyBorder="1"/>
    <xf numFmtId="0" fontId="14" fillId="2" borderId="6" xfId="0" applyFont="1" applyFill="1" applyBorder="1"/>
    <xf numFmtId="0" fontId="14" fillId="2" borderId="1" xfId="0" applyFont="1" applyFill="1" applyBorder="1" applyAlignment="1">
      <alignment horizontal="center"/>
    </xf>
    <xf numFmtId="0" fontId="14" fillId="2" borderId="7" xfId="0" applyFont="1" applyFill="1" applyBorder="1"/>
    <xf numFmtId="0" fontId="14" fillId="2" borderId="0" xfId="0" applyFont="1" applyFill="1"/>
    <xf numFmtId="0" fontId="14" fillId="0" borderId="0" xfId="0" applyFont="1"/>
    <xf numFmtId="0" fontId="15" fillId="2" borderId="12" xfId="0" applyFont="1" applyFill="1" applyBorder="1" applyAlignment="1">
      <alignment horizontal="left"/>
    </xf>
    <xf numFmtId="3" fontId="16" fillId="2" borderId="6" xfId="0" applyNumberFormat="1" applyFont="1" applyFill="1" applyBorder="1"/>
    <xf numFmtId="3" fontId="16" fillId="2" borderId="1" xfId="0" applyNumberFormat="1" applyFont="1" applyFill="1" applyBorder="1"/>
    <xf numFmtId="3" fontId="16" fillId="2" borderId="7" xfId="0" applyNumberFormat="1" applyFont="1" applyFill="1" applyBorder="1"/>
    <xf numFmtId="0" fontId="15" fillId="2" borderId="12" xfId="0" applyFont="1" applyFill="1" applyBorder="1"/>
    <xf numFmtId="3" fontId="14" fillId="2" borderId="6" xfId="0" applyNumberFormat="1" applyFont="1" applyFill="1" applyBorder="1"/>
    <xf numFmtId="3" fontId="14" fillId="2" borderId="1" xfId="0" applyNumberFormat="1" applyFont="1" applyFill="1" applyBorder="1" applyAlignment="1">
      <alignment horizontal="center"/>
    </xf>
    <xf numFmtId="3" fontId="14" fillId="2" borderId="7" xfId="0" applyNumberFormat="1" applyFont="1" applyFill="1" applyBorder="1"/>
    <xf numFmtId="0" fontId="14" fillId="0" borderId="8" xfId="0" applyFont="1" applyBorder="1"/>
    <xf numFmtId="0" fontId="16" fillId="2" borderId="6" xfId="0" applyFont="1" applyFill="1" applyBorder="1"/>
    <xf numFmtId="0" fontId="16" fillId="2" borderId="1" xfId="0" applyFont="1" applyFill="1" applyBorder="1"/>
    <xf numFmtId="0" fontId="16" fillId="2" borderId="7" xfId="0" applyFont="1" applyFill="1" applyBorder="1"/>
    <xf numFmtId="0" fontId="16" fillId="2" borderId="0" xfId="0" applyFont="1" applyFill="1"/>
    <xf numFmtId="0" fontId="16" fillId="0" borderId="0" xfId="0" applyFont="1"/>
    <xf numFmtId="41" fontId="14" fillId="2" borderId="6" xfId="1" applyFont="1" applyFill="1" applyBorder="1"/>
    <xf numFmtId="41" fontId="14" fillId="2" borderId="1" xfId="1" applyFont="1" applyFill="1" applyBorder="1" applyAlignment="1">
      <alignment horizontal="center"/>
    </xf>
    <xf numFmtId="41" fontId="16" fillId="2" borderId="7" xfId="1" applyFont="1" applyFill="1" applyBorder="1"/>
    <xf numFmtId="0" fontId="16" fillId="2" borderId="12" xfId="0" applyFont="1" applyFill="1" applyBorder="1"/>
    <xf numFmtId="3" fontId="13" fillId="2" borderId="6" xfId="0" applyNumberFormat="1" applyFont="1" applyFill="1" applyBorder="1"/>
    <xf numFmtId="3" fontId="13" fillId="2" borderId="1" xfId="0" applyNumberFormat="1" applyFont="1" applyFill="1" applyBorder="1"/>
    <xf numFmtId="3" fontId="13" fillId="2" borderId="7" xfId="0" applyNumberFormat="1" applyFont="1" applyFill="1" applyBorder="1"/>
    <xf numFmtId="3" fontId="14" fillId="2" borderId="0" xfId="0" applyNumberFormat="1" applyFont="1" applyFill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/>
    </xf>
    <xf numFmtId="164" fontId="12" fillId="0" borderId="1" xfId="0" applyNumberFormat="1" applyFont="1" applyFill="1" applyBorder="1" applyAlignment="1">
      <alignment horizontal="justify" vertical="center"/>
    </xf>
    <xf numFmtId="0" fontId="12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/>
    <xf numFmtId="0" fontId="2" fillId="2" borderId="0" xfId="0" applyFont="1" applyFill="1"/>
    <xf numFmtId="0" fontId="17" fillId="0" borderId="1" xfId="0" applyFont="1" applyBorder="1" applyAlignment="1">
      <alignment horizontal="center"/>
    </xf>
    <xf numFmtId="14" fontId="17" fillId="0" borderId="1" xfId="0" applyNumberFormat="1" applyFont="1" applyBorder="1" applyAlignment="1">
      <alignment horizontal="center"/>
    </xf>
    <xf numFmtId="164" fontId="17" fillId="0" borderId="1" xfId="0" applyNumberFormat="1" applyFont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14" fontId="17" fillId="0" borderId="1" xfId="0" applyNumberFormat="1" applyFont="1" applyFill="1" applyBorder="1" applyAlignment="1">
      <alignment horizontal="center"/>
    </xf>
    <xf numFmtId="164" fontId="17" fillId="0" borderId="1" xfId="0" applyNumberFormat="1" applyFont="1" applyFill="1" applyBorder="1" applyAlignment="1">
      <alignment horizontal="center"/>
    </xf>
    <xf numFmtId="41" fontId="17" fillId="0" borderId="1" xfId="1" applyFont="1" applyFill="1" applyBorder="1"/>
    <xf numFmtId="41" fontId="18" fillId="0" borderId="1" xfId="0" applyNumberFormat="1" applyFont="1" applyBorder="1"/>
    <xf numFmtId="0" fontId="17" fillId="0" borderId="0" xfId="0" applyFont="1"/>
    <xf numFmtId="41" fontId="18" fillId="0" borderId="1" xfId="1" applyFont="1" applyBorder="1" applyAlignment="1"/>
    <xf numFmtId="0" fontId="17" fillId="0" borderId="1" xfId="0" applyFont="1" applyBorder="1" applyAlignment="1">
      <alignment horizontal="left"/>
    </xf>
    <xf numFmtId="0" fontId="17" fillId="0" borderId="1" xfId="0" applyFont="1" applyFill="1" applyBorder="1" applyAlignment="1">
      <alignment horizontal="left"/>
    </xf>
    <xf numFmtId="41" fontId="17" fillId="0" borderId="0" xfId="0" applyNumberFormat="1" applyFont="1"/>
    <xf numFmtId="3" fontId="0" fillId="0" borderId="1" xfId="0" applyNumberFormat="1" applyBorder="1"/>
    <xf numFmtId="0" fontId="0" fillId="0" borderId="1" xfId="0" applyBorder="1"/>
    <xf numFmtId="0" fontId="19" fillId="0" borderId="1" xfId="0" applyFont="1" applyBorder="1"/>
    <xf numFmtId="165" fontId="3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166" fontId="17" fillId="0" borderId="1" xfId="1" applyNumberFormat="1" applyFont="1" applyBorder="1"/>
    <xf numFmtId="166" fontId="17" fillId="0" borderId="1" xfId="1" applyNumberFormat="1" applyFont="1" applyFill="1" applyBorder="1"/>
    <xf numFmtId="166" fontId="18" fillId="0" borderId="1" xfId="0" applyNumberFormat="1" applyFont="1" applyBorder="1"/>
    <xf numFmtId="0" fontId="10" fillId="0" borderId="1" xfId="0" applyFont="1" applyBorder="1"/>
    <xf numFmtId="4" fontId="12" fillId="0" borderId="1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3" fontId="0" fillId="0" borderId="0" xfId="0" applyNumberFormat="1"/>
    <xf numFmtId="166" fontId="0" fillId="0" borderId="0" xfId="1" applyNumberFormat="1" applyFont="1"/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/>
    <xf numFmtId="3" fontId="3" fillId="2" borderId="1" xfId="0" applyNumberFormat="1" applyFont="1" applyFill="1" applyBorder="1" applyAlignment="1">
      <alignment horizontal="center"/>
    </xf>
    <xf numFmtId="14" fontId="3" fillId="2" borderId="7" xfId="0" applyNumberFormat="1" applyFont="1" applyFill="1" applyBorder="1"/>
    <xf numFmtId="3" fontId="3" fillId="2" borderId="6" xfId="0" applyNumberFormat="1" applyFont="1" applyFill="1" applyBorder="1"/>
    <xf numFmtId="0" fontId="8" fillId="2" borderId="12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/>
    </xf>
    <xf numFmtId="164" fontId="12" fillId="0" borderId="1" xfId="0" applyNumberFormat="1" applyFont="1" applyFill="1" applyBorder="1" applyAlignment="1">
      <alignment horizontal="justify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right" vertical="center" wrapText="1"/>
    </xf>
    <xf numFmtId="3" fontId="11" fillId="0" borderId="1" xfId="0" applyNumberFormat="1" applyFont="1" applyFill="1" applyBorder="1" applyAlignment="1">
      <alignment horizontal="right" vertical="center" wrapText="1"/>
    </xf>
    <xf numFmtId="3" fontId="8" fillId="2" borderId="6" xfId="0" applyNumberFormat="1" applyFont="1" applyFill="1" applyBorder="1"/>
    <xf numFmtId="3" fontId="8" fillId="2" borderId="1" xfId="0" applyNumberFormat="1" applyFont="1" applyFill="1" applyBorder="1" applyAlignment="1">
      <alignment horizontal="center"/>
    </xf>
    <xf numFmtId="14" fontId="8" fillId="2" borderId="7" xfId="0" applyNumberFormat="1" applyFont="1" applyFill="1" applyBorder="1"/>
    <xf numFmtId="0" fontId="12" fillId="0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</cellXfs>
  <cellStyles count="3">
    <cellStyle name="Millares [0]" xfId="1" builtinId="6"/>
    <cellStyle name="Millares [0]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81"/>
  <sheetViews>
    <sheetView topLeftCell="A50" zoomScale="80" zoomScaleNormal="80" workbookViewId="0">
      <selection activeCell="C69" sqref="C69"/>
    </sheetView>
  </sheetViews>
  <sheetFormatPr baseColWidth="10" defaultColWidth="11.42578125" defaultRowHeight="16.5" x14ac:dyDescent="0.3"/>
  <cols>
    <col min="1" max="1" width="47.140625" style="6" customWidth="1"/>
    <col min="2" max="2" width="22" style="6" customWidth="1"/>
    <col min="3" max="3" width="22" style="22" customWidth="1"/>
    <col min="4" max="4" width="15.85546875" style="6" customWidth="1"/>
    <col min="5" max="5" width="15.28515625" style="6" bestFit="1" customWidth="1"/>
    <col min="6" max="6" width="16.5703125" style="6" bestFit="1" customWidth="1"/>
    <col min="7" max="16384" width="11.42578125" style="6"/>
  </cols>
  <sheetData>
    <row r="1" spans="1:6" ht="25.5" customHeight="1" x14ac:dyDescent="0.3">
      <c r="A1" s="119" t="s">
        <v>108</v>
      </c>
      <c r="B1" s="119"/>
      <c r="C1" s="119"/>
      <c r="D1" s="119"/>
      <c r="E1" s="21"/>
      <c r="F1" s="21"/>
    </row>
    <row r="2" spans="1:6" x14ac:dyDescent="0.3">
      <c r="A2" s="92" t="s">
        <v>102</v>
      </c>
      <c r="D2" s="21"/>
      <c r="E2" s="21"/>
      <c r="F2" s="21"/>
    </row>
    <row r="3" spans="1:6" ht="17.25" thickBot="1" x14ac:dyDescent="0.35">
      <c r="A3" s="21"/>
      <c r="B3" s="23"/>
      <c r="C3" s="23"/>
      <c r="D3" s="21"/>
      <c r="E3" s="21"/>
      <c r="F3" s="21"/>
    </row>
    <row r="4" spans="1:6" ht="17.25" thickBot="1" x14ac:dyDescent="0.35">
      <c r="A4" s="52" t="s">
        <v>63</v>
      </c>
      <c r="B4" s="49" t="s">
        <v>107</v>
      </c>
      <c r="C4" s="50" t="s">
        <v>27</v>
      </c>
      <c r="D4" s="51" t="s">
        <v>19</v>
      </c>
      <c r="E4" s="21"/>
      <c r="F4" s="21"/>
    </row>
    <row r="5" spans="1:6" x14ac:dyDescent="0.3">
      <c r="A5" s="53" t="s">
        <v>13</v>
      </c>
      <c r="B5" s="46"/>
      <c r="C5" s="47"/>
      <c r="D5" s="48"/>
      <c r="E5" s="21"/>
      <c r="F5" s="21"/>
    </row>
    <row r="6" spans="1:6" s="63" customFormat="1" x14ac:dyDescent="0.3">
      <c r="A6" s="58" t="s">
        <v>1</v>
      </c>
      <c r="B6" s="59"/>
      <c r="C6" s="60"/>
      <c r="D6" s="61"/>
      <c r="E6" s="62"/>
      <c r="F6" s="62"/>
    </row>
    <row r="7" spans="1:6" s="63" customFormat="1" ht="18" customHeight="1" x14ac:dyDescent="0.3">
      <c r="A7" s="64" t="s">
        <v>26</v>
      </c>
      <c r="B7" s="65">
        <f>SUM(B8:B9)</f>
        <v>14425345402</v>
      </c>
      <c r="C7" s="66"/>
      <c r="D7" s="67"/>
      <c r="E7" s="62"/>
      <c r="F7" s="62"/>
    </row>
    <row r="8" spans="1:6" x14ac:dyDescent="0.3">
      <c r="A8" s="55" t="s">
        <v>20</v>
      </c>
      <c r="B8" s="35">
        <v>12631697604</v>
      </c>
      <c r="C8" s="25" t="s">
        <v>28</v>
      </c>
      <c r="D8" s="36"/>
      <c r="E8" s="21"/>
      <c r="F8" s="21"/>
    </row>
    <row r="9" spans="1:6" x14ac:dyDescent="0.3">
      <c r="A9" s="55" t="s">
        <v>24</v>
      </c>
      <c r="B9" s="37">
        <v>1793647798</v>
      </c>
      <c r="C9" s="17" t="s">
        <v>28</v>
      </c>
      <c r="D9" s="36"/>
      <c r="E9" s="21"/>
      <c r="F9" s="21"/>
    </row>
    <row r="10" spans="1:6" x14ac:dyDescent="0.3">
      <c r="A10" s="55"/>
      <c r="B10" s="37"/>
      <c r="C10" s="17"/>
      <c r="D10" s="36"/>
      <c r="E10" s="21"/>
      <c r="F10" s="21"/>
    </row>
    <row r="11" spans="1:6" s="63" customFormat="1" ht="18" customHeight="1" x14ac:dyDescent="0.3">
      <c r="A11" s="68" t="s">
        <v>7</v>
      </c>
      <c r="B11" s="65">
        <f>SUM(B12:B15)</f>
        <v>71986624</v>
      </c>
      <c r="C11" s="66"/>
      <c r="D11" s="67"/>
      <c r="E11" s="62"/>
      <c r="F11" s="62"/>
    </row>
    <row r="12" spans="1:6" x14ac:dyDescent="0.3">
      <c r="A12" s="55" t="s">
        <v>21</v>
      </c>
      <c r="B12" s="37">
        <v>63544183</v>
      </c>
      <c r="C12" s="17" t="s">
        <v>28</v>
      </c>
      <c r="D12" s="36"/>
      <c r="E12" s="21"/>
      <c r="F12" s="21"/>
    </row>
    <row r="13" spans="1:6" x14ac:dyDescent="0.3">
      <c r="A13" s="55" t="s">
        <v>22</v>
      </c>
      <c r="B13" s="37">
        <v>0</v>
      </c>
      <c r="C13" s="17"/>
      <c r="D13" s="36"/>
      <c r="E13" s="21"/>
      <c r="F13" s="21"/>
    </row>
    <row r="14" spans="1:6" x14ac:dyDescent="0.3">
      <c r="A14" s="55" t="s">
        <v>23</v>
      </c>
      <c r="B14" s="37">
        <v>0</v>
      </c>
      <c r="C14" s="17"/>
      <c r="D14" s="36"/>
      <c r="E14" s="21"/>
      <c r="F14" s="21"/>
    </row>
    <row r="15" spans="1:6" x14ac:dyDescent="0.3">
      <c r="A15" s="55" t="s">
        <v>135</v>
      </c>
      <c r="B15" s="37">
        <v>8442441</v>
      </c>
      <c r="C15" s="17"/>
      <c r="D15" s="36"/>
      <c r="E15" s="21"/>
      <c r="F15" s="21"/>
    </row>
    <row r="16" spans="1:6" s="63" customFormat="1" ht="18" customHeight="1" x14ac:dyDescent="0.3">
      <c r="A16" s="68" t="s">
        <v>25</v>
      </c>
      <c r="B16" s="65">
        <f>+B17</f>
        <v>2104827720</v>
      </c>
      <c r="C16" s="66"/>
      <c r="D16" s="67"/>
      <c r="E16" s="62"/>
      <c r="F16" s="62"/>
    </row>
    <row r="17" spans="1:6" x14ac:dyDescent="0.3">
      <c r="A17" s="55" t="s">
        <v>29</v>
      </c>
      <c r="B17" s="37">
        <v>2104827720</v>
      </c>
      <c r="C17" s="17" t="s">
        <v>28</v>
      </c>
      <c r="D17" s="36"/>
      <c r="E17" s="21"/>
      <c r="F17" s="21"/>
    </row>
    <row r="18" spans="1:6" x14ac:dyDescent="0.3">
      <c r="A18" s="55"/>
      <c r="B18" s="37"/>
      <c r="C18" s="17"/>
      <c r="D18" s="36"/>
      <c r="E18" s="21"/>
      <c r="F18" s="21"/>
    </row>
    <row r="19" spans="1:6" s="63" customFormat="1" ht="18" customHeight="1" x14ac:dyDescent="0.3">
      <c r="A19" s="58" t="s">
        <v>8</v>
      </c>
      <c r="B19" s="69"/>
      <c r="C19" s="70"/>
      <c r="D19" s="71"/>
      <c r="E19" s="62"/>
      <c r="F19" s="62"/>
    </row>
    <row r="20" spans="1:6" s="63" customFormat="1" ht="18" customHeight="1" x14ac:dyDescent="0.3">
      <c r="A20" s="68" t="s">
        <v>9</v>
      </c>
      <c r="B20" s="65">
        <f>SUM(B21:B23)</f>
        <v>13823407594</v>
      </c>
      <c r="C20" s="66"/>
      <c r="D20" s="67"/>
      <c r="E20" s="62"/>
      <c r="F20" s="62"/>
    </row>
    <row r="21" spans="1:6" x14ac:dyDescent="0.3">
      <c r="A21" s="45" t="s">
        <v>94</v>
      </c>
      <c r="B21" s="37">
        <v>13368835046</v>
      </c>
      <c r="C21" s="17" t="s">
        <v>97</v>
      </c>
      <c r="D21" s="36">
        <v>45318</v>
      </c>
      <c r="E21" s="21"/>
      <c r="F21" s="21"/>
    </row>
    <row r="22" spans="1:6" x14ac:dyDescent="0.3">
      <c r="A22" s="45" t="s">
        <v>103</v>
      </c>
      <c r="B22" s="37">
        <v>-2356000</v>
      </c>
      <c r="C22" s="17"/>
      <c r="D22" s="36"/>
      <c r="E22" s="21"/>
      <c r="F22" s="21"/>
    </row>
    <row r="23" spans="1:6" x14ac:dyDescent="0.3">
      <c r="A23" s="45" t="s">
        <v>136</v>
      </c>
      <c r="B23" s="37">
        <v>456928548</v>
      </c>
      <c r="C23" s="17"/>
      <c r="D23" s="38"/>
      <c r="E23" s="21"/>
      <c r="F23" s="21"/>
    </row>
    <row r="24" spans="1:6" s="63" customFormat="1" ht="18" customHeight="1" x14ac:dyDescent="0.3">
      <c r="A24" s="58" t="s">
        <v>10</v>
      </c>
      <c r="B24" s="72"/>
      <c r="C24" s="66"/>
      <c r="D24" s="67"/>
      <c r="E24" s="62"/>
      <c r="F24" s="62"/>
    </row>
    <row r="25" spans="1:6" s="63" customFormat="1" x14ac:dyDescent="0.3">
      <c r="A25" s="68" t="s">
        <v>11</v>
      </c>
      <c r="B25" s="65">
        <f>SUM(B26:B29)</f>
        <v>594902778</v>
      </c>
      <c r="C25" s="66"/>
      <c r="D25" s="36"/>
      <c r="E25" s="62"/>
      <c r="F25" s="62"/>
    </row>
    <row r="26" spans="1:6" x14ac:dyDescent="0.3">
      <c r="A26" s="56" t="s">
        <v>58</v>
      </c>
      <c r="B26" s="37">
        <v>68002127</v>
      </c>
      <c r="C26" s="17"/>
      <c r="D26" s="36"/>
      <c r="E26" s="21"/>
      <c r="F26" s="21"/>
    </row>
    <row r="27" spans="1:6" x14ac:dyDescent="0.3">
      <c r="A27" s="56" t="s">
        <v>59</v>
      </c>
      <c r="B27" s="37">
        <v>42536949</v>
      </c>
      <c r="C27" s="17"/>
      <c r="D27" s="36">
        <v>45389</v>
      </c>
      <c r="E27" s="21"/>
      <c r="F27" s="21"/>
    </row>
    <row r="28" spans="1:6" x14ac:dyDescent="0.3">
      <c r="A28" s="56" t="s">
        <v>134</v>
      </c>
      <c r="B28" s="37">
        <v>484363702</v>
      </c>
      <c r="C28" s="17"/>
      <c r="D28" s="36">
        <v>46112</v>
      </c>
      <c r="E28" s="21"/>
      <c r="F28" s="21"/>
    </row>
    <row r="29" spans="1:6" x14ac:dyDescent="0.3">
      <c r="A29" s="56" t="s">
        <v>60</v>
      </c>
      <c r="B29" s="37"/>
      <c r="C29" s="17"/>
      <c r="D29" s="36"/>
      <c r="E29" s="21"/>
      <c r="F29" s="21"/>
    </row>
    <row r="30" spans="1:6" x14ac:dyDescent="0.3">
      <c r="A30" s="56"/>
      <c r="B30" s="37"/>
      <c r="C30" s="17"/>
      <c r="D30" s="38"/>
      <c r="E30" s="21"/>
      <c r="F30" s="21"/>
    </row>
    <row r="31" spans="1:6" ht="18" customHeight="1" x14ac:dyDescent="0.3">
      <c r="A31" s="54" t="s">
        <v>12</v>
      </c>
      <c r="B31" s="39">
        <f>+B7+B11+B16+B20+B25</f>
        <v>31020470118</v>
      </c>
      <c r="C31" s="17"/>
      <c r="D31" s="38"/>
      <c r="E31" s="26"/>
      <c r="F31" s="26"/>
    </row>
    <row r="32" spans="1:6" x14ac:dyDescent="0.3">
      <c r="A32" s="45"/>
      <c r="B32" s="33"/>
      <c r="C32" s="24"/>
      <c r="D32" s="34"/>
      <c r="E32" s="21"/>
      <c r="F32" s="21"/>
    </row>
    <row r="33" spans="1:6" ht="20.25" customHeight="1" x14ac:dyDescent="0.3">
      <c r="A33" s="54" t="s">
        <v>14</v>
      </c>
      <c r="B33" s="37"/>
      <c r="C33" s="24"/>
      <c r="D33" s="34"/>
      <c r="E33" s="21"/>
      <c r="F33" s="21"/>
    </row>
    <row r="34" spans="1:6" s="77" customFormat="1" ht="15" x14ac:dyDescent="0.2">
      <c r="A34" s="58" t="s">
        <v>1</v>
      </c>
      <c r="B34" s="73">
        <f>SUM(B35:B44)</f>
        <v>0</v>
      </c>
      <c r="C34" s="74"/>
      <c r="D34" s="75"/>
      <c r="E34" s="76"/>
      <c r="F34" s="76"/>
    </row>
    <row r="35" spans="1:6" x14ac:dyDescent="0.3">
      <c r="A35" s="55" t="s">
        <v>2</v>
      </c>
      <c r="B35" s="33">
        <v>0</v>
      </c>
      <c r="C35" s="24"/>
      <c r="D35" s="34"/>
      <c r="E35" s="21"/>
      <c r="F35" s="21"/>
    </row>
    <row r="36" spans="1:6" hidden="1" x14ac:dyDescent="0.3">
      <c r="A36" s="55" t="s">
        <v>0</v>
      </c>
      <c r="B36" s="33">
        <v>0</v>
      </c>
      <c r="C36" s="24"/>
      <c r="D36" s="34"/>
      <c r="E36" s="21"/>
      <c r="F36" s="21"/>
    </row>
    <row r="37" spans="1:6" hidden="1" x14ac:dyDescent="0.3">
      <c r="A37" s="55"/>
      <c r="B37" s="33"/>
      <c r="C37" s="24"/>
      <c r="D37" s="34"/>
      <c r="E37" s="21"/>
      <c r="F37" s="21"/>
    </row>
    <row r="38" spans="1:6" hidden="1" x14ac:dyDescent="0.3">
      <c r="A38" s="55" t="s">
        <v>3</v>
      </c>
      <c r="B38" s="33">
        <v>0</v>
      </c>
      <c r="C38" s="24"/>
      <c r="D38" s="34"/>
      <c r="E38" s="21"/>
      <c r="F38" s="21"/>
    </row>
    <row r="39" spans="1:6" hidden="1" x14ac:dyDescent="0.3">
      <c r="A39" s="55"/>
      <c r="B39" s="33"/>
      <c r="C39" s="24"/>
      <c r="D39" s="34"/>
      <c r="E39" s="21"/>
      <c r="F39" s="21"/>
    </row>
    <row r="40" spans="1:6" hidden="1" x14ac:dyDescent="0.3">
      <c r="A40" s="55" t="s">
        <v>4</v>
      </c>
      <c r="B40" s="33">
        <v>0</v>
      </c>
      <c r="C40" s="24"/>
      <c r="D40" s="34"/>
      <c r="E40" s="21"/>
      <c r="F40" s="21"/>
    </row>
    <row r="41" spans="1:6" x14ac:dyDescent="0.3">
      <c r="A41" s="55" t="s">
        <v>5</v>
      </c>
      <c r="B41" s="33">
        <v>0</v>
      </c>
      <c r="C41" s="24"/>
      <c r="D41" s="34"/>
      <c r="E41" s="21"/>
      <c r="F41" s="21"/>
    </row>
    <row r="42" spans="1:6" hidden="1" x14ac:dyDescent="0.3">
      <c r="A42" s="55" t="s">
        <v>26</v>
      </c>
      <c r="B42" s="33"/>
      <c r="C42" s="24"/>
      <c r="D42" s="34"/>
      <c r="E42" s="21"/>
      <c r="F42" s="21"/>
    </row>
    <row r="43" spans="1:6" hidden="1" x14ac:dyDescent="0.3">
      <c r="A43" s="55" t="s">
        <v>7</v>
      </c>
      <c r="B43" s="33"/>
      <c r="C43" s="24"/>
      <c r="D43" s="34"/>
      <c r="E43" s="21"/>
      <c r="F43" s="21"/>
    </row>
    <row r="44" spans="1:6" x14ac:dyDescent="0.3">
      <c r="A44" s="55" t="s">
        <v>6</v>
      </c>
      <c r="B44" s="33">
        <v>0</v>
      </c>
      <c r="C44" s="24"/>
      <c r="D44" s="34"/>
      <c r="E44" s="21"/>
      <c r="F44" s="21"/>
    </row>
    <row r="45" spans="1:6" x14ac:dyDescent="0.3">
      <c r="A45" s="45"/>
      <c r="B45" s="33"/>
      <c r="C45" s="24"/>
      <c r="D45" s="34"/>
      <c r="E45" s="21"/>
      <c r="F45" s="21"/>
    </row>
    <row r="46" spans="1:6" s="63" customFormat="1" x14ac:dyDescent="0.3">
      <c r="A46" s="58" t="s">
        <v>15</v>
      </c>
      <c r="B46" s="78">
        <f>SUM(B35:B45)</f>
        <v>0</v>
      </c>
      <c r="C46" s="79"/>
      <c r="D46" s="80">
        <f t="shared" ref="D46" si="0">SUM(D35:D45)</f>
        <v>0</v>
      </c>
      <c r="E46" s="62"/>
      <c r="F46" s="62"/>
    </row>
    <row r="47" spans="1:6" x14ac:dyDescent="0.3">
      <c r="A47" s="45"/>
      <c r="B47" s="33"/>
      <c r="C47" s="24"/>
      <c r="D47" s="34"/>
      <c r="E47" s="21"/>
      <c r="F47" s="21"/>
    </row>
    <row r="48" spans="1:6" s="63" customFormat="1" x14ac:dyDescent="0.3">
      <c r="A48" s="58" t="s">
        <v>8</v>
      </c>
      <c r="B48" s="59"/>
      <c r="C48" s="60"/>
      <c r="D48" s="61"/>
      <c r="E48" s="62"/>
      <c r="F48" s="62"/>
    </row>
    <row r="49" spans="1:6" s="63" customFormat="1" x14ac:dyDescent="0.3">
      <c r="A49" s="81" t="s">
        <v>18</v>
      </c>
      <c r="B49" s="82">
        <f>SUM(B50:B53)</f>
        <v>44806585780</v>
      </c>
      <c r="C49" s="83"/>
      <c r="D49" s="84"/>
      <c r="E49" s="62"/>
      <c r="F49" s="85"/>
    </row>
    <row r="50" spans="1:6" x14ac:dyDescent="0.3">
      <c r="A50" s="135" t="s">
        <v>98</v>
      </c>
      <c r="B50" s="134">
        <v>1200988623</v>
      </c>
      <c r="C50" s="132" t="s">
        <v>99</v>
      </c>
      <c r="D50" s="133">
        <v>46183</v>
      </c>
      <c r="E50" s="21"/>
      <c r="F50" s="21"/>
    </row>
    <row r="51" spans="1:6" x14ac:dyDescent="0.3">
      <c r="A51" s="135" t="s">
        <v>98</v>
      </c>
      <c r="B51" s="143">
        <v>2225516530</v>
      </c>
      <c r="C51" s="132" t="s">
        <v>28</v>
      </c>
      <c r="D51" s="145">
        <v>46183</v>
      </c>
      <c r="E51" s="21"/>
      <c r="F51" s="21"/>
    </row>
    <row r="52" spans="1:6" x14ac:dyDescent="0.3">
      <c r="A52" s="135" t="s">
        <v>98</v>
      </c>
      <c r="B52" s="134">
        <v>13882348024</v>
      </c>
      <c r="C52" s="144" t="s">
        <v>95</v>
      </c>
      <c r="D52" s="133">
        <v>46578</v>
      </c>
      <c r="E52" s="21"/>
      <c r="F52" s="21"/>
    </row>
    <row r="53" spans="1:6" x14ac:dyDescent="0.3">
      <c r="A53" s="135" t="s">
        <v>98</v>
      </c>
      <c r="B53" s="134">
        <v>27497732603</v>
      </c>
      <c r="C53" s="132" t="s">
        <v>95</v>
      </c>
      <c r="D53" s="133">
        <v>48405</v>
      </c>
      <c r="E53" s="21"/>
      <c r="F53" s="21"/>
    </row>
    <row r="54" spans="1:6" x14ac:dyDescent="0.3">
      <c r="A54" s="56"/>
      <c r="B54" s="41"/>
      <c r="C54" s="17"/>
      <c r="D54" s="36"/>
      <c r="E54" s="21"/>
      <c r="F54" s="21"/>
    </row>
    <row r="55" spans="1:6" s="63" customFormat="1" x14ac:dyDescent="0.3">
      <c r="A55" s="58" t="s">
        <v>61</v>
      </c>
      <c r="B55" s="82">
        <f>SUM(B56:B57)</f>
        <v>4501913151</v>
      </c>
      <c r="C55" s="83"/>
      <c r="D55" s="84"/>
      <c r="E55" s="85"/>
      <c r="F55" s="62"/>
    </row>
    <row r="56" spans="1:6" x14ac:dyDescent="0.3">
      <c r="A56" s="56" t="s">
        <v>62</v>
      </c>
      <c r="B56" s="37">
        <v>2972000000</v>
      </c>
      <c r="C56" s="17"/>
      <c r="D56" s="36"/>
      <c r="E56" s="26"/>
      <c r="F56" s="21"/>
    </row>
    <row r="57" spans="1:6" x14ac:dyDescent="0.3">
      <c r="A57" s="56" t="s">
        <v>137</v>
      </c>
      <c r="B57" s="37">
        <v>1529913151</v>
      </c>
      <c r="C57" s="17"/>
      <c r="D57" s="36"/>
      <c r="E57" s="26"/>
      <c r="F57" s="21"/>
    </row>
    <row r="58" spans="1:6" x14ac:dyDescent="0.3">
      <c r="A58" s="56"/>
      <c r="B58" s="37"/>
      <c r="C58" s="28"/>
      <c r="D58" s="36"/>
      <c r="E58" s="26"/>
      <c r="F58" s="21"/>
    </row>
    <row r="59" spans="1:6" s="63" customFormat="1" x14ac:dyDescent="0.3">
      <c r="A59" s="58" t="s">
        <v>66</v>
      </c>
      <c r="B59" s="82">
        <f>SUM(B60:B61)</f>
        <v>0</v>
      </c>
      <c r="C59" s="83"/>
      <c r="D59" s="84"/>
      <c r="E59" s="85"/>
      <c r="F59" s="62"/>
    </row>
    <row r="60" spans="1:6" x14ac:dyDescent="0.3">
      <c r="A60" s="56"/>
      <c r="B60" s="37"/>
      <c r="C60" s="17"/>
      <c r="D60" s="36"/>
      <c r="E60" s="26"/>
      <c r="F60" s="21"/>
    </row>
    <row r="61" spans="1:6" x14ac:dyDescent="0.3">
      <c r="A61" s="56"/>
      <c r="B61" s="37"/>
      <c r="C61" s="28"/>
      <c r="D61" s="36"/>
      <c r="E61" s="26"/>
      <c r="F61" s="21"/>
    </row>
    <row r="62" spans="1:6" x14ac:dyDescent="0.3">
      <c r="A62" s="54" t="s">
        <v>16</v>
      </c>
      <c r="B62" s="39">
        <f>+B34+B49+B55+B59</f>
        <v>49308498931</v>
      </c>
      <c r="C62" s="27"/>
      <c r="D62" s="40"/>
      <c r="E62" s="21"/>
      <c r="F62" s="26"/>
    </row>
    <row r="63" spans="1:6" ht="21" customHeight="1" thickBot="1" x14ac:dyDescent="0.35">
      <c r="A63" s="57" t="s">
        <v>17</v>
      </c>
      <c r="B63" s="42">
        <f>B31+B62</f>
        <v>80328969049</v>
      </c>
      <c r="C63" s="43"/>
      <c r="D63" s="44"/>
      <c r="E63" s="29"/>
      <c r="F63" s="26"/>
    </row>
    <row r="64" spans="1:6" ht="27" customHeight="1" thickBot="1" x14ac:dyDescent="0.35">
      <c r="A64" s="148" t="s">
        <v>109</v>
      </c>
      <c r="B64" s="147"/>
      <c r="C64" s="147"/>
      <c r="D64" s="147"/>
      <c r="E64" s="29"/>
      <c r="F64" s="26"/>
    </row>
    <row r="65" spans="1:6" x14ac:dyDescent="0.3">
      <c r="A65" s="121"/>
      <c r="B65" s="121"/>
      <c r="C65" s="121"/>
      <c r="D65" s="121"/>
      <c r="E65" s="32"/>
      <c r="F65" s="21"/>
    </row>
    <row r="66" spans="1:6" x14ac:dyDescent="0.3">
      <c r="A66" s="122"/>
      <c r="B66" s="122"/>
      <c r="C66" s="122"/>
      <c r="D66" s="122"/>
      <c r="E66" s="21"/>
      <c r="F66" s="21"/>
    </row>
    <row r="67" spans="1:6" x14ac:dyDescent="0.3">
      <c r="A67" s="122"/>
      <c r="B67" s="122"/>
      <c r="C67" s="122"/>
      <c r="D67" s="122"/>
      <c r="E67" s="21"/>
      <c r="F67" s="21"/>
    </row>
    <row r="68" spans="1:6" x14ac:dyDescent="0.3">
      <c r="A68" s="21"/>
      <c r="B68" s="29"/>
      <c r="C68" s="23"/>
      <c r="D68" s="21"/>
      <c r="E68" s="21"/>
      <c r="F68" s="21"/>
    </row>
    <row r="69" spans="1:6" x14ac:dyDescent="0.3">
      <c r="A69" s="21"/>
      <c r="B69" s="32"/>
      <c r="C69" s="23"/>
      <c r="D69" s="21"/>
      <c r="E69" s="21"/>
      <c r="F69" s="21"/>
    </row>
    <row r="70" spans="1:6" x14ac:dyDescent="0.3">
      <c r="A70" s="21"/>
      <c r="B70" s="120"/>
      <c r="C70" s="120"/>
      <c r="D70" s="120"/>
      <c r="E70" s="21"/>
      <c r="F70" s="21"/>
    </row>
    <row r="71" spans="1:6" x14ac:dyDescent="0.3">
      <c r="A71" s="21"/>
      <c r="B71" s="120"/>
      <c r="C71" s="120"/>
      <c r="D71" s="120"/>
      <c r="E71" s="21"/>
      <c r="F71" s="21"/>
    </row>
    <row r="72" spans="1:6" x14ac:dyDescent="0.3">
      <c r="A72" s="21"/>
      <c r="B72" s="120"/>
      <c r="C72" s="120"/>
      <c r="D72" s="120"/>
      <c r="E72" s="21"/>
      <c r="F72" s="21"/>
    </row>
    <row r="73" spans="1:6" x14ac:dyDescent="0.3">
      <c r="A73" s="21"/>
      <c r="B73" s="21"/>
      <c r="C73" s="23"/>
      <c r="D73" s="21"/>
      <c r="E73" s="21"/>
      <c r="F73" s="21"/>
    </row>
    <row r="74" spans="1:6" x14ac:dyDescent="0.3">
      <c r="A74" s="21"/>
      <c r="B74" s="21"/>
      <c r="C74" s="23"/>
      <c r="D74" s="21"/>
      <c r="E74" s="21"/>
      <c r="F74" s="21"/>
    </row>
    <row r="75" spans="1:6" x14ac:dyDescent="0.3">
      <c r="A75" s="21"/>
      <c r="B75" s="21"/>
      <c r="C75" s="23"/>
      <c r="D75" s="21"/>
      <c r="E75" s="21"/>
      <c r="F75" s="21"/>
    </row>
    <row r="76" spans="1:6" x14ac:dyDescent="0.3">
      <c r="A76" s="21"/>
      <c r="B76" s="21"/>
      <c r="C76" s="23"/>
      <c r="D76" s="21"/>
      <c r="E76" s="21"/>
      <c r="F76" s="21"/>
    </row>
    <row r="77" spans="1:6" x14ac:dyDescent="0.3">
      <c r="A77" s="21"/>
      <c r="B77" s="21"/>
      <c r="C77" s="23"/>
      <c r="D77" s="21"/>
      <c r="E77" s="21"/>
      <c r="F77" s="21"/>
    </row>
    <row r="78" spans="1:6" x14ac:dyDescent="0.3">
      <c r="A78" s="21"/>
      <c r="B78" s="21"/>
      <c r="C78" s="23"/>
      <c r="D78" s="21"/>
      <c r="E78" s="21"/>
      <c r="F78" s="21"/>
    </row>
    <row r="79" spans="1:6" x14ac:dyDescent="0.3">
      <c r="A79" s="21"/>
      <c r="B79" s="21"/>
      <c r="C79" s="23"/>
      <c r="D79" s="21"/>
      <c r="E79" s="21"/>
      <c r="F79" s="21"/>
    </row>
    <row r="80" spans="1:6" x14ac:dyDescent="0.3">
      <c r="A80" s="21"/>
      <c r="B80" s="21"/>
      <c r="C80" s="23"/>
      <c r="D80" s="21"/>
      <c r="E80" s="21"/>
      <c r="F80" s="21"/>
    </row>
    <row r="81" spans="1:6" x14ac:dyDescent="0.3">
      <c r="A81" s="21"/>
      <c r="B81" s="21"/>
      <c r="C81" s="23"/>
      <c r="D81" s="21"/>
      <c r="E81" s="21"/>
      <c r="F81" s="21"/>
    </row>
  </sheetData>
  <mergeCells count="5">
    <mergeCell ref="A1:D1"/>
    <mergeCell ref="B70:D70"/>
    <mergeCell ref="B71:D71"/>
    <mergeCell ref="B72:D72"/>
    <mergeCell ref="A65:D67"/>
  </mergeCells>
  <pageMargins left="0.57999999999999996" right="0.25" top="0.43" bottom="0.24" header="0.3" footer="0.3"/>
  <pageSetup paperSize="9" scale="7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E7" workbookViewId="0">
      <selection activeCell="H18" sqref="H18"/>
    </sheetView>
  </sheetViews>
  <sheetFormatPr baseColWidth="10" defaultColWidth="11.42578125" defaultRowHeight="17.25" x14ac:dyDescent="0.3"/>
  <cols>
    <col min="1" max="1" width="3.7109375" style="30" bestFit="1" customWidth="1"/>
    <col min="2" max="2" width="48.85546875" style="30" customWidth="1"/>
    <col min="3" max="3" width="18.42578125" style="30" customWidth="1"/>
    <col min="4" max="4" width="16.28515625" style="118" customWidth="1"/>
    <col min="5" max="5" width="14.42578125" style="30" customWidth="1"/>
    <col min="6" max="6" width="15.85546875" style="30" customWidth="1"/>
    <col min="7" max="7" width="14.7109375" style="30" bestFit="1" customWidth="1"/>
    <col min="8" max="10" width="17.28515625" style="30" bestFit="1" customWidth="1"/>
    <col min="11" max="16384" width="11.42578125" style="30"/>
  </cols>
  <sheetData>
    <row r="1" spans="1:10" x14ac:dyDescent="0.3">
      <c r="A1" s="123" t="s">
        <v>106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3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6.5" customHeight="1" x14ac:dyDescent="0.3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32.25" customHeight="1" x14ac:dyDescent="0.3">
      <c r="A4" s="136" t="s">
        <v>47</v>
      </c>
      <c r="B4" s="136" t="s">
        <v>48</v>
      </c>
      <c r="C4" s="136" t="s">
        <v>49</v>
      </c>
      <c r="D4" s="136" t="s">
        <v>50</v>
      </c>
      <c r="E4" s="136" t="s">
        <v>51</v>
      </c>
      <c r="F4" s="136" t="s">
        <v>52</v>
      </c>
      <c r="G4" s="137" t="s">
        <v>53</v>
      </c>
      <c r="H4" s="137" t="s">
        <v>54</v>
      </c>
      <c r="I4" s="137" t="s">
        <v>55</v>
      </c>
      <c r="J4" s="137" t="s">
        <v>56</v>
      </c>
    </row>
    <row r="5" spans="1:10" x14ac:dyDescent="0.3">
      <c r="A5" s="138">
        <v>1</v>
      </c>
      <c r="B5" s="138" t="s">
        <v>98</v>
      </c>
      <c r="C5" s="138" t="s">
        <v>99</v>
      </c>
      <c r="D5" s="146">
        <v>517116</v>
      </c>
      <c r="E5" s="138" t="s">
        <v>130</v>
      </c>
      <c r="F5" s="139">
        <v>46183</v>
      </c>
      <c r="G5" s="140" t="s">
        <v>131</v>
      </c>
      <c r="H5" s="141">
        <v>970383963</v>
      </c>
      <c r="I5" s="141">
        <v>230604660</v>
      </c>
      <c r="J5" s="141">
        <v>1200988623</v>
      </c>
    </row>
    <row r="6" spans="1:10" x14ac:dyDescent="0.3">
      <c r="A6" s="138">
        <v>2</v>
      </c>
      <c r="B6" s="138" t="s">
        <v>98</v>
      </c>
      <c r="C6" s="138" t="s">
        <v>28</v>
      </c>
      <c r="D6" s="146">
        <v>517115</v>
      </c>
      <c r="E6" s="138" t="s">
        <v>65</v>
      </c>
      <c r="F6" s="139">
        <v>46183</v>
      </c>
      <c r="G6" s="140" t="s">
        <v>131</v>
      </c>
      <c r="H6" s="141">
        <v>1880000000</v>
      </c>
      <c r="I6" s="141">
        <v>345516530</v>
      </c>
      <c r="J6" s="141">
        <v>2225516530</v>
      </c>
    </row>
    <row r="7" spans="1:10" x14ac:dyDescent="0.3">
      <c r="A7" s="138">
        <v>3</v>
      </c>
      <c r="B7" s="138" t="s">
        <v>98</v>
      </c>
      <c r="C7" s="138" t="s">
        <v>95</v>
      </c>
      <c r="D7" s="146">
        <v>516952</v>
      </c>
      <c r="E7" s="138" t="s">
        <v>100</v>
      </c>
      <c r="F7" s="139">
        <v>46578</v>
      </c>
      <c r="G7" s="140" t="s">
        <v>132</v>
      </c>
      <c r="H7" s="141">
        <v>11772394292</v>
      </c>
      <c r="I7" s="141">
        <v>2109953732</v>
      </c>
      <c r="J7" s="141">
        <v>13882348024</v>
      </c>
    </row>
    <row r="8" spans="1:10" x14ac:dyDescent="0.3">
      <c r="A8" s="138">
        <v>4</v>
      </c>
      <c r="B8" s="138" t="s">
        <v>98</v>
      </c>
      <c r="C8" s="138" t="s">
        <v>95</v>
      </c>
      <c r="D8" s="146">
        <v>516953</v>
      </c>
      <c r="E8" s="138" t="s">
        <v>101</v>
      </c>
      <c r="F8" s="139">
        <v>48405</v>
      </c>
      <c r="G8" s="140" t="s">
        <v>133</v>
      </c>
      <c r="H8" s="141">
        <v>18668894610</v>
      </c>
      <c r="I8" s="141">
        <v>8828837993</v>
      </c>
      <c r="J8" s="141">
        <v>27497732603</v>
      </c>
    </row>
    <row r="9" spans="1:10" ht="25.5" customHeight="1" x14ac:dyDescent="0.3">
      <c r="A9" s="131"/>
      <c r="B9" s="131"/>
      <c r="C9" s="131"/>
      <c r="D9" s="131"/>
      <c r="E9" s="131"/>
      <c r="F9" s="131"/>
      <c r="G9" s="136" t="s">
        <v>57</v>
      </c>
      <c r="H9" s="142">
        <v>33291672865</v>
      </c>
      <c r="I9" s="142">
        <v>11514912915</v>
      </c>
      <c r="J9" s="142">
        <v>44806585780</v>
      </c>
    </row>
    <row r="11" spans="1:10" x14ac:dyDescent="0.3">
      <c r="J11" s="31"/>
    </row>
    <row r="12" spans="1:10" ht="30" x14ac:dyDescent="0.3">
      <c r="A12" s="86" t="s">
        <v>47</v>
      </c>
      <c r="B12" s="86" t="s">
        <v>48</v>
      </c>
      <c r="C12" s="86" t="s">
        <v>49</v>
      </c>
      <c r="D12" s="86" t="s">
        <v>50</v>
      </c>
      <c r="E12" s="86" t="s">
        <v>51</v>
      </c>
      <c r="F12" s="86" t="s">
        <v>52</v>
      </c>
      <c r="G12" s="87" t="s">
        <v>53</v>
      </c>
      <c r="H12" s="87" t="s">
        <v>54</v>
      </c>
      <c r="I12" s="87" t="s">
        <v>55</v>
      </c>
      <c r="J12" s="87" t="s">
        <v>93</v>
      </c>
    </row>
    <row r="13" spans="1:10" x14ac:dyDescent="0.3">
      <c r="A13" s="88">
        <v>1</v>
      </c>
      <c r="B13" s="88" t="s">
        <v>94</v>
      </c>
      <c r="C13" s="88" t="s">
        <v>97</v>
      </c>
      <c r="D13" s="117">
        <v>385717</v>
      </c>
      <c r="E13" s="88" t="s">
        <v>96</v>
      </c>
      <c r="F13" s="89">
        <v>45318</v>
      </c>
      <c r="G13" s="90">
        <v>2</v>
      </c>
      <c r="H13" s="115">
        <v>1770000</v>
      </c>
      <c r="I13" s="115">
        <v>65465.75</v>
      </c>
      <c r="J13" s="115">
        <f>+H13+I13</f>
        <v>1835465.75</v>
      </c>
    </row>
    <row r="14" spans="1:10" x14ac:dyDescent="0.3">
      <c r="G14" s="86" t="s">
        <v>57</v>
      </c>
      <c r="H14" s="116">
        <f>SUM(H13:H13)</f>
        <v>1770000</v>
      </c>
      <c r="I14" s="116">
        <f>SUM(I13:I13)</f>
        <v>65465.75</v>
      </c>
      <c r="J14" s="116">
        <f>SUM(J13:J13)</f>
        <v>1835465.75</v>
      </c>
    </row>
  </sheetData>
  <mergeCells count="1">
    <mergeCell ref="A1:J3"/>
  </mergeCells>
  <pageMargins left="0.7" right="0.7" top="0.75" bottom="0.75" header="0.3" footer="0.3"/>
  <pageSetup paperSize="14" scale="66" orientation="landscape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"/>
  <sheetViews>
    <sheetView workbookViewId="0">
      <selection activeCell="C9" sqref="C9"/>
    </sheetView>
  </sheetViews>
  <sheetFormatPr baseColWidth="10" defaultColWidth="10.7109375" defaultRowHeight="15" x14ac:dyDescent="0.25"/>
  <cols>
    <col min="1" max="1" width="64.28515625" bestFit="1" customWidth="1"/>
    <col min="2" max="2" width="12.5703125" bestFit="1" customWidth="1"/>
    <col min="3" max="3" width="21.5703125" bestFit="1" customWidth="1"/>
    <col min="4" max="4" width="15" customWidth="1"/>
    <col min="5" max="5" width="16.140625" customWidth="1"/>
  </cols>
  <sheetData>
    <row r="1" spans="1:5" x14ac:dyDescent="0.25">
      <c r="A1" s="124" t="s">
        <v>105</v>
      </c>
      <c r="B1" s="124"/>
      <c r="C1" s="124"/>
      <c r="D1" s="124"/>
      <c r="E1" s="124"/>
    </row>
    <row r="2" spans="1:5" ht="15" customHeight="1" x14ac:dyDescent="0.25">
      <c r="A2" s="124"/>
      <c r="B2" s="124"/>
      <c r="C2" s="124"/>
      <c r="D2" s="124"/>
      <c r="E2" s="124"/>
    </row>
    <row r="3" spans="1:5" ht="15" customHeight="1" x14ac:dyDescent="0.25">
      <c r="A3" s="125"/>
      <c r="B3" s="125"/>
      <c r="C3" s="125"/>
      <c r="D3" s="125"/>
      <c r="E3" s="125"/>
    </row>
    <row r="4" spans="1:5" ht="42.75" x14ac:dyDescent="0.25">
      <c r="A4" s="8" t="s">
        <v>39</v>
      </c>
      <c r="B4" s="8" t="s">
        <v>36</v>
      </c>
      <c r="C4" s="9" t="s">
        <v>38</v>
      </c>
      <c r="D4" s="10" t="s">
        <v>19</v>
      </c>
      <c r="E4" s="8" t="s">
        <v>46</v>
      </c>
    </row>
    <row r="5" spans="1:5" ht="25.5" customHeight="1" x14ac:dyDescent="0.3">
      <c r="A5" s="114" t="s">
        <v>92</v>
      </c>
      <c r="B5" s="16" t="s">
        <v>37</v>
      </c>
      <c r="C5" s="17" t="s">
        <v>28</v>
      </c>
      <c r="D5" s="18">
        <v>45549</v>
      </c>
      <c r="E5" s="19">
        <v>2004827720</v>
      </c>
    </row>
    <row r="6" spans="1:5" ht="16.5" x14ac:dyDescent="0.3">
      <c r="A6" s="6"/>
      <c r="B6" s="6"/>
      <c r="C6" s="6"/>
      <c r="D6" s="6"/>
      <c r="E6" s="20">
        <f>SUM(E5)</f>
        <v>2004827720</v>
      </c>
    </row>
  </sheetData>
  <mergeCells count="1">
    <mergeCell ref="A1:E3"/>
  </mergeCells>
  <pageMargins left="0.7" right="0.7" top="0.75" bottom="0.75" header="0.3" footer="0.3"/>
  <pageSetup orientation="portrait" horizontalDpi="0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8"/>
  <sheetViews>
    <sheetView topLeftCell="A31" zoomScale="124" zoomScaleNormal="124" workbookViewId="0">
      <selection activeCell="C40" sqref="C40"/>
    </sheetView>
  </sheetViews>
  <sheetFormatPr baseColWidth="10" defaultColWidth="10.7109375" defaultRowHeight="15" x14ac:dyDescent="0.25"/>
  <cols>
    <col min="1" max="1" width="36.85546875" bestFit="1" customWidth="1"/>
    <col min="2" max="2" width="9.85546875" bestFit="1" customWidth="1"/>
    <col min="3" max="3" width="13.28515625" bestFit="1" customWidth="1"/>
    <col min="4" max="4" width="15.42578125" bestFit="1" customWidth="1"/>
  </cols>
  <sheetData>
    <row r="1" spans="1:4" x14ac:dyDescent="0.25">
      <c r="A1" s="129" t="s">
        <v>104</v>
      </c>
      <c r="B1" s="129"/>
      <c r="C1" s="129"/>
      <c r="D1" s="129"/>
    </row>
    <row r="2" spans="1:4" ht="31.5" customHeight="1" x14ac:dyDescent="0.25">
      <c r="A2" s="130"/>
      <c r="B2" s="130"/>
      <c r="C2" s="130"/>
      <c r="D2" s="130"/>
    </row>
    <row r="3" spans="1:4" x14ac:dyDescent="0.25">
      <c r="A3" s="11" t="s">
        <v>35</v>
      </c>
      <c r="B3" s="11" t="s">
        <v>52</v>
      </c>
      <c r="C3" s="12" t="s">
        <v>36</v>
      </c>
      <c r="D3" s="13" t="s">
        <v>30</v>
      </c>
    </row>
    <row r="4" spans="1:4" ht="16.5" x14ac:dyDescent="0.3">
      <c r="A4" s="107" t="s">
        <v>117</v>
      </c>
      <c r="B4" s="109">
        <v>45401</v>
      </c>
      <c r="C4" s="110" t="s">
        <v>37</v>
      </c>
      <c r="D4" s="106">
        <v>49800000</v>
      </c>
    </row>
    <row r="5" spans="1:4" ht="16.5" x14ac:dyDescent="0.3">
      <c r="A5" s="107" t="s">
        <v>72</v>
      </c>
      <c r="B5" s="109">
        <v>45656</v>
      </c>
      <c r="C5" s="110" t="s">
        <v>37</v>
      </c>
      <c r="D5" s="106">
        <v>21689340</v>
      </c>
    </row>
    <row r="6" spans="1:4" ht="16.5" x14ac:dyDescent="0.3">
      <c r="A6" s="107" t="s">
        <v>118</v>
      </c>
      <c r="B6" s="109">
        <v>45386</v>
      </c>
      <c r="C6" s="110" t="s">
        <v>37</v>
      </c>
      <c r="D6" s="106">
        <v>5000000</v>
      </c>
    </row>
    <row r="7" spans="1:4" ht="16.5" x14ac:dyDescent="0.3">
      <c r="A7" s="107" t="s">
        <v>44</v>
      </c>
      <c r="B7" s="109">
        <v>45412</v>
      </c>
      <c r="C7" s="110" t="s">
        <v>37</v>
      </c>
      <c r="D7" s="106">
        <v>6093500</v>
      </c>
    </row>
    <row r="8" spans="1:4" ht="16.5" x14ac:dyDescent="0.3">
      <c r="A8" s="107" t="s">
        <v>73</v>
      </c>
      <c r="B8" s="109">
        <v>45412</v>
      </c>
      <c r="C8" s="110" t="s">
        <v>37</v>
      </c>
      <c r="D8" s="106">
        <v>1220084412</v>
      </c>
    </row>
    <row r="9" spans="1:4" ht="16.5" x14ac:dyDescent="0.3">
      <c r="A9" s="107" t="s">
        <v>129</v>
      </c>
      <c r="B9" s="109">
        <v>45412</v>
      </c>
      <c r="C9" s="110" t="s">
        <v>37</v>
      </c>
      <c r="D9" s="106">
        <v>2044507</v>
      </c>
    </row>
    <row r="10" spans="1:4" ht="16.5" x14ac:dyDescent="0.3">
      <c r="A10" s="107" t="s">
        <v>74</v>
      </c>
      <c r="B10" s="109">
        <v>45412</v>
      </c>
      <c r="C10" s="110" t="s">
        <v>37</v>
      </c>
      <c r="D10" s="106">
        <v>19000000</v>
      </c>
    </row>
    <row r="11" spans="1:4" ht="16.5" x14ac:dyDescent="0.3">
      <c r="A11" s="107" t="s">
        <v>75</v>
      </c>
      <c r="B11" s="109">
        <v>45412</v>
      </c>
      <c r="C11" s="110" t="s">
        <v>37</v>
      </c>
      <c r="D11" s="106">
        <v>82093200</v>
      </c>
    </row>
    <row r="12" spans="1:4" ht="16.5" x14ac:dyDescent="0.3">
      <c r="A12" s="107" t="s">
        <v>115</v>
      </c>
      <c r="B12" s="109">
        <v>45412</v>
      </c>
      <c r="C12" s="110" t="s">
        <v>37</v>
      </c>
      <c r="D12" s="106">
        <v>2600000</v>
      </c>
    </row>
    <row r="13" spans="1:4" ht="16.5" x14ac:dyDescent="0.3">
      <c r="A13" s="107" t="s">
        <v>76</v>
      </c>
      <c r="B13" s="109">
        <v>45412</v>
      </c>
      <c r="C13" s="110" t="s">
        <v>37</v>
      </c>
      <c r="D13" s="106">
        <v>4000000</v>
      </c>
    </row>
    <row r="14" spans="1:4" ht="16.5" x14ac:dyDescent="0.3">
      <c r="A14" s="108" t="s">
        <v>116</v>
      </c>
      <c r="B14" s="109">
        <v>45412</v>
      </c>
      <c r="C14" s="110" t="s">
        <v>37</v>
      </c>
      <c r="D14" s="106">
        <v>1549031170</v>
      </c>
    </row>
    <row r="15" spans="1:4" ht="16.5" x14ac:dyDescent="0.3">
      <c r="A15" s="107" t="s">
        <v>77</v>
      </c>
      <c r="B15" s="109">
        <v>45504</v>
      </c>
      <c r="C15" s="110" t="s">
        <v>37</v>
      </c>
      <c r="D15" s="106">
        <v>75069725</v>
      </c>
    </row>
    <row r="16" spans="1:4" ht="16.5" x14ac:dyDescent="0.3">
      <c r="A16" s="107" t="s">
        <v>78</v>
      </c>
      <c r="B16" s="109">
        <v>45657</v>
      </c>
      <c r="C16" s="110" t="s">
        <v>37</v>
      </c>
      <c r="D16" s="106">
        <v>99387236</v>
      </c>
    </row>
    <row r="17" spans="1:4" ht="16.5" x14ac:dyDescent="0.3">
      <c r="A17" s="107" t="s">
        <v>79</v>
      </c>
      <c r="B17" s="109">
        <v>45412</v>
      </c>
      <c r="C17" s="110" t="s">
        <v>37</v>
      </c>
      <c r="D17" s="106">
        <v>1564000</v>
      </c>
    </row>
    <row r="18" spans="1:4" ht="16.5" x14ac:dyDescent="0.3">
      <c r="A18" s="107" t="s">
        <v>123</v>
      </c>
      <c r="B18" s="109">
        <v>45412</v>
      </c>
      <c r="C18" s="110" t="s">
        <v>37</v>
      </c>
      <c r="D18" s="106">
        <v>5850000</v>
      </c>
    </row>
    <row r="19" spans="1:4" ht="16.5" x14ac:dyDescent="0.3">
      <c r="A19" s="107" t="s">
        <v>119</v>
      </c>
      <c r="B19" s="109">
        <v>45412</v>
      </c>
      <c r="C19" s="110" t="s">
        <v>37</v>
      </c>
      <c r="D19" s="106">
        <v>100000000</v>
      </c>
    </row>
    <row r="20" spans="1:4" ht="16.5" x14ac:dyDescent="0.3">
      <c r="A20" s="107" t="s">
        <v>80</v>
      </c>
      <c r="B20" s="109">
        <v>45443</v>
      </c>
      <c r="C20" s="110" t="s">
        <v>37</v>
      </c>
      <c r="D20" s="106">
        <v>8209973691</v>
      </c>
    </row>
    <row r="21" spans="1:4" ht="16.5" x14ac:dyDescent="0.3">
      <c r="A21" s="107" t="s">
        <v>114</v>
      </c>
      <c r="B21" s="109">
        <v>45412</v>
      </c>
      <c r="C21" s="110" t="s">
        <v>37</v>
      </c>
      <c r="D21" s="106">
        <v>405727953</v>
      </c>
    </row>
    <row r="22" spans="1:4" ht="16.5" x14ac:dyDescent="0.3">
      <c r="A22" s="107" t="s">
        <v>81</v>
      </c>
      <c r="B22" s="109">
        <v>45412</v>
      </c>
      <c r="C22" s="110" t="s">
        <v>37</v>
      </c>
      <c r="D22" s="106">
        <v>240000</v>
      </c>
    </row>
    <row r="23" spans="1:4" ht="16.5" x14ac:dyDescent="0.3">
      <c r="A23" s="107" t="s">
        <v>82</v>
      </c>
      <c r="B23" s="109">
        <v>45412</v>
      </c>
      <c r="C23" s="110" t="s">
        <v>37</v>
      </c>
      <c r="D23" s="106">
        <v>8553597</v>
      </c>
    </row>
    <row r="24" spans="1:4" ht="16.5" x14ac:dyDescent="0.3">
      <c r="A24" s="107" t="s">
        <v>124</v>
      </c>
      <c r="B24" s="109">
        <v>45412</v>
      </c>
      <c r="C24" s="110" t="s">
        <v>37</v>
      </c>
      <c r="D24" s="106">
        <v>2695465</v>
      </c>
    </row>
    <row r="25" spans="1:4" ht="16.5" x14ac:dyDescent="0.3">
      <c r="A25" s="107" t="s">
        <v>125</v>
      </c>
      <c r="B25" s="109">
        <v>45412</v>
      </c>
      <c r="C25" s="110" t="s">
        <v>37</v>
      </c>
      <c r="D25" s="106">
        <v>936000</v>
      </c>
    </row>
    <row r="26" spans="1:4" ht="16.5" x14ac:dyDescent="0.3">
      <c r="A26" s="107" t="s">
        <v>126</v>
      </c>
      <c r="B26" s="109">
        <v>45412</v>
      </c>
      <c r="C26" s="110" t="s">
        <v>37</v>
      </c>
      <c r="D26" s="106">
        <v>3300000</v>
      </c>
    </row>
    <row r="27" spans="1:4" ht="16.5" x14ac:dyDescent="0.3">
      <c r="A27" s="107" t="s">
        <v>127</v>
      </c>
      <c r="B27" s="109">
        <v>45412</v>
      </c>
      <c r="C27" s="110" t="s">
        <v>37</v>
      </c>
      <c r="D27" s="106">
        <v>3136000</v>
      </c>
    </row>
    <row r="28" spans="1:4" ht="16.5" x14ac:dyDescent="0.3">
      <c r="A28" s="107" t="s">
        <v>128</v>
      </c>
      <c r="B28" s="109">
        <v>45412</v>
      </c>
      <c r="C28" s="110" t="s">
        <v>37</v>
      </c>
      <c r="D28" s="106">
        <v>6800000</v>
      </c>
    </row>
    <row r="29" spans="1:4" ht="16.5" x14ac:dyDescent="0.3">
      <c r="A29" s="107" t="s">
        <v>83</v>
      </c>
      <c r="B29" s="109">
        <v>45412</v>
      </c>
      <c r="C29" s="110" t="s">
        <v>37</v>
      </c>
      <c r="D29" s="106">
        <v>550000</v>
      </c>
    </row>
    <row r="30" spans="1:4" ht="16.5" x14ac:dyDescent="0.3">
      <c r="A30" s="107" t="s">
        <v>120</v>
      </c>
      <c r="B30" s="109">
        <v>45412</v>
      </c>
      <c r="C30" s="110" t="s">
        <v>37</v>
      </c>
      <c r="D30" s="106">
        <v>3863000</v>
      </c>
    </row>
    <row r="31" spans="1:4" ht="16.5" x14ac:dyDescent="0.3">
      <c r="A31" s="107" t="s">
        <v>84</v>
      </c>
      <c r="B31" s="109">
        <v>45412</v>
      </c>
      <c r="C31" s="110" t="s">
        <v>37</v>
      </c>
      <c r="D31" s="106">
        <v>645000000</v>
      </c>
    </row>
    <row r="32" spans="1:4" ht="16.5" x14ac:dyDescent="0.3">
      <c r="A32" s="107" t="s">
        <v>85</v>
      </c>
      <c r="B32" s="109">
        <v>45412</v>
      </c>
      <c r="C32" s="110" t="s">
        <v>37</v>
      </c>
      <c r="D32" s="106">
        <v>22370000</v>
      </c>
    </row>
    <row r="33" spans="1:5" ht="16.5" x14ac:dyDescent="0.3">
      <c r="A33" s="107" t="s">
        <v>121</v>
      </c>
      <c r="B33" s="109">
        <v>45412</v>
      </c>
      <c r="C33" s="110" t="s">
        <v>37</v>
      </c>
      <c r="D33" s="106">
        <v>2820000</v>
      </c>
    </row>
    <row r="34" spans="1:5" ht="16.5" x14ac:dyDescent="0.3">
      <c r="A34" s="107" t="s">
        <v>86</v>
      </c>
      <c r="B34" s="109">
        <v>45596</v>
      </c>
      <c r="C34" s="110" t="s">
        <v>37</v>
      </c>
      <c r="D34" s="106">
        <v>65224808</v>
      </c>
    </row>
    <row r="35" spans="1:5" ht="16.5" x14ac:dyDescent="0.3">
      <c r="A35" s="107" t="s">
        <v>87</v>
      </c>
      <c r="B35" s="109">
        <v>45412</v>
      </c>
      <c r="C35" s="110" t="s">
        <v>37</v>
      </c>
      <c r="D35" s="106">
        <v>7200000</v>
      </c>
    </row>
    <row r="36" spans="1:5" x14ac:dyDescent="0.25">
      <c r="A36" s="2"/>
      <c r="C36" s="2"/>
      <c r="D36" s="7">
        <f>SUM(D4:D35)</f>
        <v>12631697604</v>
      </c>
      <c r="E36" t="s">
        <v>122</v>
      </c>
    </row>
    <row r="37" spans="1:5" x14ac:dyDescent="0.25">
      <c r="A37" s="2"/>
      <c r="B37" s="2"/>
      <c r="C37" s="2"/>
      <c r="D37" s="4"/>
    </row>
    <row r="38" spans="1:5" x14ac:dyDescent="0.25">
      <c r="A38" s="2"/>
      <c r="B38" s="2"/>
      <c r="C38" s="2"/>
      <c r="D38" s="3"/>
    </row>
  </sheetData>
  <mergeCells count="1">
    <mergeCell ref="A1:D2"/>
  </mergeCells>
  <pageMargins left="0.70866141732283472" right="0.51181102362204722" top="0.74803149606299213" bottom="0.74803149606299213" header="0.31496062992125984" footer="0.31496062992125984"/>
  <pageSetup paperSize="9" orientation="portrait" horizontalDpi="0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1"/>
  <sheetViews>
    <sheetView tabSelected="1" topLeftCell="A46" zoomScale="124" zoomScaleNormal="124" workbookViewId="0">
      <selection activeCell="D54" sqref="D54"/>
    </sheetView>
  </sheetViews>
  <sheetFormatPr baseColWidth="10" defaultColWidth="10.7109375" defaultRowHeight="15" x14ac:dyDescent="0.25"/>
  <cols>
    <col min="1" max="1" width="22.85546875" bestFit="1" customWidth="1"/>
    <col min="2" max="2" width="10.42578125" bestFit="1" customWidth="1"/>
    <col min="3" max="3" width="15.140625" bestFit="1" customWidth="1"/>
    <col min="4" max="4" width="13.85546875" customWidth="1"/>
    <col min="5" max="5" width="13" bestFit="1" customWidth="1"/>
    <col min="6" max="6" width="12.5703125" bestFit="1" customWidth="1"/>
    <col min="7" max="7" width="11.28515625" bestFit="1" customWidth="1"/>
  </cols>
  <sheetData>
    <row r="1" spans="1:6" x14ac:dyDescent="0.25">
      <c r="A1" s="126" t="s">
        <v>67</v>
      </c>
      <c r="B1" s="126"/>
      <c r="C1" s="126"/>
      <c r="D1" s="126"/>
      <c r="E1" s="126"/>
      <c r="F1" s="126"/>
    </row>
    <row r="2" spans="1:6" x14ac:dyDescent="0.25">
      <c r="A2" s="126"/>
      <c r="B2" s="126"/>
      <c r="C2" s="126"/>
      <c r="D2" s="126"/>
      <c r="E2" s="126"/>
      <c r="F2" s="126"/>
    </row>
    <row r="4" spans="1:6" ht="16.5" x14ac:dyDescent="0.3">
      <c r="A4" s="5" t="s">
        <v>40</v>
      </c>
      <c r="B4" s="6"/>
      <c r="C4" s="6"/>
      <c r="D4" s="6"/>
      <c r="E4" s="14" t="s">
        <v>41</v>
      </c>
      <c r="F4" s="91">
        <v>45382</v>
      </c>
    </row>
    <row r="5" spans="1:6" ht="28.5" x14ac:dyDescent="0.25">
      <c r="A5" s="8" t="s">
        <v>31</v>
      </c>
      <c r="B5" s="8" t="s">
        <v>32</v>
      </c>
      <c r="C5" s="9" t="s">
        <v>45</v>
      </c>
      <c r="D5" s="10" t="s">
        <v>42</v>
      </c>
      <c r="E5" s="15" t="s">
        <v>43</v>
      </c>
      <c r="F5" s="8" t="s">
        <v>33</v>
      </c>
    </row>
    <row r="6" spans="1:6" s="101" customFormat="1" ht="12" customHeight="1" x14ac:dyDescent="0.2">
      <c r="A6" s="103" t="s">
        <v>69</v>
      </c>
      <c r="B6" s="96" t="s">
        <v>64</v>
      </c>
      <c r="C6" s="93">
        <v>233767</v>
      </c>
      <c r="D6" s="94">
        <v>45307</v>
      </c>
      <c r="E6" s="98">
        <v>45397</v>
      </c>
      <c r="F6" s="99">
        <v>1750000</v>
      </c>
    </row>
    <row r="7" spans="1:6" s="101" customFormat="1" ht="12" customHeight="1" x14ac:dyDescent="0.2">
      <c r="A7" s="103" t="s">
        <v>111</v>
      </c>
      <c r="B7" s="96" t="s">
        <v>64</v>
      </c>
      <c r="C7" s="96">
        <v>233764</v>
      </c>
      <c r="D7" s="97">
        <v>45307</v>
      </c>
      <c r="E7" s="98">
        <v>45397</v>
      </c>
      <c r="F7" s="99">
        <v>2767361</v>
      </c>
    </row>
    <row r="8" spans="1:6" s="101" customFormat="1" ht="12" customHeight="1" x14ac:dyDescent="0.2">
      <c r="A8" s="103" t="s">
        <v>70</v>
      </c>
      <c r="B8" s="96" t="s">
        <v>64</v>
      </c>
      <c r="C8" s="96">
        <v>233802</v>
      </c>
      <c r="D8" s="97">
        <v>45344</v>
      </c>
      <c r="E8" s="98">
        <v>45400</v>
      </c>
      <c r="F8" s="99">
        <v>24060000</v>
      </c>
    </row>
    <row r="9" spans="1:6" s="101" customFormat="1" ht="12" customHeight="1" x14ac:dyDescent="0.2">
      <c r="A9" s="103" t="s">
        <v>70</v>
      </c>
      <c r="B9" s="96" t="s">
        <v>64</v>
      </c>
      <c r="C9" s="96">
        <v>233804</v>
      </c>
      <c r="D9" s="97">
        <v>45344</v>
      </c>
      <c r="E9" s="98">
        <v>45405</v>
      </c>
      <c r="F9" s="99">
        <v>24060000</v>
      </c>
    </row>
    <row r="10" spans="1:6" s="101" customFormat="1" ht="12" customHeight="1" x14ac:dyDescent="0.2">
      <c r="A10" s="104" t="s">
        <v>110</v>
      </c>
      <c r="B10" s="96" t="s">
        <v>64</v>
      </c>
      <c r="C10" s="96">
        <v>233823</v>
      </c>
      <c r="D10" s="97">
        <v>45359</v>
      </c>
      <c r="E10" s="98">
        <v>45419</v>
      </c>
      <c r="F10" s="99">
        <v>24060000</v>
      </c>
    </row>
    <row r="11" spans="1:6" s="101" customFormat="1" ht="12" customHeight="1" x14ac:dyDescent="0.2">
      <c r="A11" s="104" t="s">
        <v>112</v>
      </c>
      <c r="B11" s="96" t="s">
        <v>64</v>
      </c>
      <c r="C11" s="96">
        <v>233801</v>
      </c>
      <c r="D11" s="97">
        <v>45342</v>
      </c>
      <c r="E11" s="98">
        <v>45402</v>
      </c>
      <c r="F11" s="99">
        <v>9758571</v>
      </c>
    </row>
    <row r="12" spans="1:6" s="101" customFormat="1" ht="12" customHeight="1" x14ac:dyDescent="0.2">
      <c r="A12" s="104" t="s">
        <v>113</v>
      </c>
      <c r="B12" s="96" t="s">
        <v>64</v>
      </c>
      <c r="C12" s="96">
        <v>233805</v>
      </c>
      <c r="D12" s="97">
        <v>45345</v>
      </c>
      <c r="E12" s="98">
        <v>45402</v>
      </c>
      <c r="F12" s="99">
        <v>5000000</v>
      </c>
    </row>
    <row r="13" spans="1:6" s="101" customFormat="1" ht="12" customHeight="1" x14ac:dyDescent="0.2">
      <c r="A13" s="104" t="s">
        <v>113</v>
      </c>
      <c r="B13" s="96" t="s">
        <v>64</v>
      </c>
      <c r="C13" s="96">
        <v>233806</v>
      </c>
      <c r="D13" s="97">
        <v>45345</v>
      </c>
      <c r="E13" s="98">
        <v>45422</v>
      </c>
      <c r="F13" s="99">
        <v>5000000</v>
      </c>
    </row>
    <row r="14" spans="1:6" s="101" customFormat="1" ht="12" customHeight="1" x14ac:dyDescent="0.2">
      <c r="A14" s="104" t="s">
        <v>113</v>
      </c>
      <c r="B14" s="96" t="s">
        <v>64</v>
      </c>
      <c r="C14" s="96">
        <v>233807</v>
      </c>
      <c r="D14" s="97">
        <v>45345</v>
      </c>
      <c r="E14" s="98">
        <v>45437</v>
      </c>
      <c r="F14" s="99">
        <v>5000000</v>
      </c>
    </row>
    <row r="15" spans="1:6" s="101" customFormat="1" ht="12" customHeight="1" x14ac:dyDescent="0.2">
      <c r="A15" s="104" t="s">
        <v>113</v>
      </c>
      <c r="B15" s="96" t="s">
        <v>64</v>
      </c>
      <c r="C15" s="96">
        <v>233808</v>
      </c>
      <c r="D15" s="97">
        <v>45345</v>
      </c>
      <c r="E15" s="98">
        <v>45453</v>
      </c>
      <c r="F15" s="99">
        <v>5000000</v>
      </c>
    </row>
    <row r="16" spans="1:6" s="101" customFormat="1" ht="12" customHeight="1" x14ac:dyDescent="0.2">
      <c r="A16" s="104" t="s">
        <v>113</v>
      </c>
      <c r="B16" s="96" t="s">
        <v>64</v>
      </c>
      <c r="C16" s="96">
        <v>233809</v>
      </c>
      <c r="D16" s="97">
        <v>45345</v>
      </c>
      <c r="E16" s="98">
        <v>45468</v>
      </c>
      <c r="F16" s="99">
        <v>5000000</v>
      </c>
    </row>
    <row r="17" spans="1:7" s="101" customFormat="1" ht="12" customHeight="1" x14ac:dyDescent="0.2">
      <c r="A17" s="104" t="s">
        <v>113</v>
      </c>
      <c r="B17" s="96" t="s">
        <v>64</v>
      </c>
      <c r="C17" s="96">
        <v>233810</v>
      </c>
      <c r="D17" s="97">
        <v>45345</v>
      </c>
      <c r="E17" s="98">
        <v>45483</v>
      </c>
      <c r="F17" s="99">
        <v>10000000</v>
      </c>
    </row>
    <row r="18" spans="1:7" s="101" customFormat="1" ht="12" customHeight="1" x14ac:dyDescent="0.2">
      <c r="A18" s="104" t="s">
        <v>113</v>
      </c>
      <c r="B18" s="96" t="s">
        <v>64</v>
      </c>
      <c r="C18" s="96">
        <v>233811</v>
      </c>
      <c r="D18" s="97">
        <v>45345</v>
      </c>
      <c r="E18" s="98">
        <v>45498</v>
      </c>
      <c r="F18" s="99">
        <v>10000000</v>
      </c>
    </row>
    <row r="19" spans="1:7" s="101" customFormat="1" ht="12" customHeight="1" x14ac:dyDescent="0.2">
      <c r="A19" s="104" t="s">
        <v>112</v>
      </c>
      <c r="B19" s="96" t="s">
        <v>64</v>
      </c>
      <c r="C19" s="96">
        <v>233817</v>
      </c>
      <c r="D19" s="97">
        <v>45357</v>
      </c>
      <c r="E19" s="98">
        <v>45417</v>
      </c>
      <c r="F19" s="99">
        <v>10350000</v>
      </c>
    </row>
    <row r="20" spans="1:7" s="101" customFormat="1" ht="12" customHeight="1" x14ac:dyDescent="0.2">
      <c r="A20" s="104" t="s">
        <v>68</v>
      </c>
      <c r="B20" s="96" t="s">
        <v>64</v>
      </c>
      <c r="C20" s="96">
        <v>233819</v>
      </c>
      <c r="D20" s="97">
        <v>45358</v>
      </c>
      <c r="E20" s="98">
        <v>45412</v>
      </c>
      <c r="F20" s="99">
        <v>20000000</v>
      </c>
    </row>
    <row r="21" spans="1:7" s="101" customFormat="1" ht="12" customHeight="1" x14ac:dyDescent="0.2">
      <c r="A21" s="104" t="s">
        <v>68</v>
      </c>
      <c r="B21" s="96" t="s">
        <v>64</v>
      </c>
      <c r="C21" s="96">
        <v>233820</v>
      </c>
      <c r="D21" s="97">
        <v>45358</v>
      </c>
      <c r="E21" s="98">
        <v>45432</v>
      </c>
      <c r="F21" s="99">
        <v>9000000</v>
      </c>
    </row>
    <row r="22" spans="1:7" s="101" customFormat="1" ht="12" customHeight="1" x14ac:dyDescent="0.2">
      <c r="A22" s="104" t="s">
        <v>71</v>
      </c>
      <c r="B22" s="96" t="s">
        <v>64</v>
      </c>
      <c r="C22" s="96">
        <v>233824</v>
      </c>
      <c r="D22" s="97">
        <v>45366</v>
      </c>
      <c r="E22" s="98">
        <v>45397</v>
      </c>
      <c r="F22" s="99">
        <v>2081669</v>
      </c>
    </row>
    <row r="23" spans="1:7" s="101" customFormat="1" ht="12" customHeight="1" x14ac:dyDescent="0.2">
      <c r="E23" s="102" t="s">
        <v>34</v>
      </c>
      <c r="F23" s="100">
        <f>SUM(F6:F22)</f>
        <v>172887601</v>
      </c>
      <c r="G23" s="105"/>
    </row>
    <row r="24" spans="1:7" x14ac:dyDescent="0.25">
      <c r="F24" s="1"/>
    </row>
    <row r="25" spans="1:7" x14ac:dyDescent="0.25">
      <c r="F25" s="3"/>
    </row>
    <row r="26" spans="1:7" ht="16.5" x14ac:dyDescent="0.3">
      <c r="A26" s="5" t="s">
        <v>88</v>
      </c>
      <c r="B26" s="6"/>
      <c r="C26" s="6"/>
      <c r="D26" s="6"/>
      <c r="E26" s="14" t="s">
        <v>41</v>
      </c>
      <c r="F26" s="91">
        <v>45382</v>
      </c>
    </row>
    <row r="27" spans="1:7" ht="28.5" x14ac:dyDescent="0.25">
      <c r="A27" s="8" t="s">
        <v>31</v>
      </c>
      <c r="B27" s="8" t="s">
        <v>32</v>
      </c>
      <c r="C27" s="9" t="s">
        <v>45</v>
      </c>
      <c r="D27" s="10" t="s">
        <v>42</v>
      </c>
      <c r="E27" s="15" t="s">
        <v>43</v>
      </c>
      <c r="F27" s="8" t="s">
        <v>89</v>
      </c>
    </row>
    <row r="28" spans="1:7" x14ac:dyDescent="0.25">
      <c r="A28" s="103" t="s">
        <v>114</v>
      </c>
      <c r="B28" s="96" t="s">
        <v>64</v>
      </c>
      <c r="C28" s="93">
        <v>498420</v>
      </c>
      <c r="D28" s="94">
        <v>45276</v>
      </c>
      <c r="E28" s="95">
        <v>45386</v>
      </c>
      <c r="F28" s="111">
        <v>6850</v>
      </c>
    </row>
    <row r="29" spans="1:7" x14ac:dyDescent="0.25">
      <c r="A29" s="103" t="s">
        <v>114</v>
      </c>
      <c r="B29" s="96" t="s">
        <v>64</v>
      </c>
      <c r="C29" s="93">
        <v>498421</v>
      </c>
      <c r="D29" s="94">
        <v>45276</v>
      </c>
      <c r="E29" s="98">
        <v>45393</v>
      </c>
      <c r="F29" s="112">
        <v>6900</v>
      </c>
    </row>
    <row r="30" spans="1:7" x14ac:dyDescent="0.25">
      <c r="A30" s="103" t="s">
        <v>91</v>
      </c>
      <c r="B30" s="96" t="s">
        <v>64</v>
      </c>
      <c r="C30" s="93">
        <v>498427</v>
      </c>
      <c r="D30" s="94">
        <v>45317</v>
      </c>
      <c r="E30" s="98">
        <v>45392</v>
      </c>
      <c r="F30" s="112">
        <v>2439.5</v>
      </c>
    </row>
    <row r="31" spans="1:7" x14ac:dyDescent="0.25">
      <c r="A31" s="103" t="s">
        <v>91</v>
      </c>
      <c r="B31" s="96" t="s">
        <v>64</v>
      </c>
      <c r="C31" s="93">
        <v>498428</v>
      </c>
      <c r="D31" s="94">
        <v>45317</v>
      </c>
      <c r="E31" s="98">
        <v>45407</v>
      </c>
      <c r="F31" s="112">
        <v>2439.5</v>
      </c>
    </row>
    <row r="32" spans="1:7" x14ac:dyDescent="0.25">
      <c r="A32" s="103" t="s">
        <v>90</v>
      </c>
      <c r="B32" s="96" t="s">
        <v>64</v>
      </c>
      <c r="C32" s="93">
        <v>498430</v>
      </c>
      <c r="D32" s="94">
        <v>45323</v>
      </c>
      <c r="E32" s="98">
        <v>45383</v>
      </c>
      <c r="F32" s="112">
        <v>14800</v>
      </c>
    </row>
    <row r="33" spans="1:6" x14ac:dyDescent="0.25">
      <c r="A33" s="103" t="s">
        <v>90</v>
      </c>
      <c r="B33" s="96" t="s">
        <v>64</v>
      </c>
      <c r="C33" s="93">
        <v>498431</v>
      </c>
      <c r="D33" s="94">
        <v>45323</v>
      </c>
      <c r="E33" s="98">
        <v>45392</v>
      </c>
      <c r="F33" s="112">
        <v>14900</v>
      </c>
    </row>
    <row r="34" spans="1:6" x14ac:dyDescent="0.25">
      <c r="A34" s="103" t="s">
        <v>90</v>
      </c>
      <c r="B34" s="96" t="s">
        <v>64</v>
      </c>
      <c r="C34" s="93">
        <v>498432</v>
      </c>
      <c r="D34" s="94">
        <v>45323</v>
      </c>
      <c r="E34" s="98">
        <v>45397</v>
      </c>
      <c r="F34" s="112">
        <v>15000</v>
      </c>
    </row>
    <row r="35" spans="1:6" x14ac:dyDescent="0.25">
      <c r="A35" s="103" t="s">
        <v>90</v>
      </c>
      <c r="B35" s="96" t="s">
        <v>64</v>
      </c>
      <c r="C35" s="93">
        <v>498433</v>
      </c>
      <c r="D35" s="94">
        <v>45323</v>
      </c>
      <c r="E35" s="98">
        <v>45402</v>
      </c>
      <c r="F35" s="112">
        <v>14700</v>
      </c>
    </row>
    <row r="36" spans="1:6" x14ac:dyDescent="0.25">
      <c r="A36" s="103" t="s">
        <v>90</v>
      </c>
      <c r="B36" s="96" t="s">
        <v>64</v>
      </c>
      <c r="C36" s="93">
        <v>498434</v>
      </c>
      <c r="D36" s="94">
        <v>45323</v>
      </c>
      <c r="E36" s="98">
        <v>45410</v>
      </c>
      <c r="F36" s="112">
        <v>14600</v>
      </c>
    </row>
    <row r="37" spans="1:6" x14ac:dyDescent="0.25">
      <c r="A37" s="103" t="s">
        <v>90</v>
      </c>
      <c r="B37" s="96" t="s">
        <v>64</v>
      </c>
      <c r="C37" s="93">
        <v>498435</v>
      </c>
      <c r="D37" s="94">
        <v>45323</v>
      </c>
      <c r="E37" s="98">
        <v>45418</v>
      </c>
      <c r="F37" s="112">
        <v>14437</v>
      </c>
    </row>
    <row r="38" spans="1:6" x14ac:dyDescent="0.25">
      <c r="A38" s="104" t="s">
        <v>114</v>
      </c>
      <c r="B38" s="96" t="s">
        <v>64</v>
      </c>
      <c r="C38" s="96">
        <v>498442</v>
      </c>
      <c r="D38" s="97">
        <v>45324</v>
      </c>
      <c r="E38" s="98">
        <v>45394</v>
      </c>
      <c r="F38" s="112">
        <v>8240</v>
      </c>
    </row>
    <row r="39" spans="1:6" x14ac:dyDescent="0.25">
      <c r="A39" s="104" t="s">
        <v>114</v>
      </c>
      <c r="B39" s="96" t="s">
        <v>64</v>
      </c>
      <c r="C39" s="96">
        <v>498443</v>
      </c>
      <c r="D39" s="97">
        <v>45324</v>
      </c>
      <c r="E39" s="98">
        <v>45400</v>
      </c>
      <c r="F39" s="112">
        <v>8240</v>
      </c>
    </row>
    <row r="40" spans="1:6" x14ac:dyDescent="0.25">
      <c r="A40" s="104" t="s">
        <v>114</v>
      </c>
      <c r="B40" s="96" t="s">
        <v>64</v>
      </c>
      <c r="C40" s="96">
        <v>498444</v>
      </c>
      <c r="D40" s="97">
        <v>45324</v>
      </c>
      <c r="E40" s="98">
        <v>45407</v>
      </c>
      <c r="F40" s="112">
        <v>8240</v>
      </c>
    </row>
    <row r="41" spans="1:6" x14ac:dyDescent="0.25">
      <c r="A41" s="104" t="s">
        <v>114</v>
      </c>
      <c r="B41" s="96" t="s">
        <v>64</v>
      </c>
      <c r="C41" s="96">
        <v>498445</v>
      </c>
      <c r="D41" s="97">
        <v>45324</v>
      </c>
      <c r="E41" s="98">
        <v>45412</v>
      </c>
      <c r="F41" s="112">
        <v>8240</v>
      </c>
    </row>
    <row r="42" spans="1:6" x14ac:dyDescent="0.25">
      <c r="A42" s="104" t="s">
        <v>114</v>
      </c>
      <c r="B42" s="96" t="s">
        <v>64</v>
      </c>
      <c r="C42" s="96">
        <v>498446</v>
      </c>
      <c r="D42" s="97">
        <v>45324</v>
      </c>
      <c r="E42" s="98">
        <v>45387</v>
      </c>
      <c r="F42" s="112">
        <v>8240</v>
      </c>
    </row>
    <row r="43" spans="1:6" x14ac:dyDescent="0.25">
      <c r="A43" s="104" t="s">
        <v>114</v>
      </c>
      <c r="B43" s="96" t="s">
        <v>64</v>
      </c>
      <c r="C43" s="96">
        <v>498353</v>
      </c>
      <c r="D43" s="97">
        <v>45358</v>
      </c>
      <c r="E43" s="98">
        <v>45411</v>
      </c>
      <c r="F43" s="112">
        <v>8000</v>
      </c>
    </row>
    <row r="44" spans="1:6" x14ac:dyDescent="0.25">
      <c r="A44" s="104" t="s">
        <v>114</v>
      </c>
      <c r="B44" s="96" t="s">
        <v>64</v>
      </c>
      <c r="C44" s="96">
        <v>498354</v>
      </c>
      <c r="D44" s="97">
        <v>45358</v>
      </c>
      <c r="E44" s="98">
        <v>45422</v>
      </c>
      <c r="F44" s="112">
        <v>9000</v>
      </c>
    </row>
    <row r="45" spans="1:6" x14ac:dyDescent="0.25">
      <c r="A45" s="104" t="s">
        <v>114</v>
      </c>
      <c r="B45" s="96" t="s">
        <v>64</v>
      </c>
      <c r="C45" s="96">
        <v>498355</v>
      </c>
      <c r="D45" s="97">
        <v>45358</v>
      </c>
      <c r="E45" s="98">
        <v>45432</v>
      </c>
      <c r="F45" s="112">
        <v>9000</v>
      </c>
    </row>
    <row r="46" spans="1:6" x14ac:dyDescent="0.25">
      <c r="A46" s="104" t="s">
        <v>114</v>
      </c>
      <c r="B46" s="96" t="s">
        <v>64</v>
      </c>
      <c r="C46" s="96">
        <v>498356</v>
      </c>
      <c r="D46" s="97">
        <v>45358</v>
      </c>
      <c r="E46" s="98">
        <v>45442</v>
      </c>
      <c r="F46" s="112">
        <v>9000</v>
      </c>
    </row>
    <row r="47" spans="1:6" x14ac:dyDescent="0.25">
      <c r="A47" s="104" t="s">
        <v>114</v>
      </c>
      <c r="B47" s="96" t="s">
        <v>64</v>
      </c>
      <c r="C47" s="96">
        <v>498357</v>
      </c>
      <c r="D47" s="97">
        <v>45358</v>
      </c>
      <c r="E47" s="98">
        <v>45453</v>
      </c>
      <c r="F47" s="112">
        <v>9903</v>
      </c>
    </row>
    <row r="48" spans="1:6" x14ac:dyDescent="0.25">
      <c r="A48" s="104" t="s">
        <v>114</v>
      </c>
      <c r="B48" s="96" t="s">
        <v>64</v>
      </c>
      <c r="C48" s="96">
        <v>498358</v>
      </c>
      <c r="D48" s="97">
        <v>45358</v>
      </c>
      <c r="E48" s="98">
        <v>45463</v>
      </c>
      <c r="F48" s="112">
        <v>10000</v>
      </c>
    </row>
    <row r="49" spans="1:7" x14ac:dyDescent="0.25">
      <c r="A49" s="104" t="s">
        <v>114</v>
      </c>
      <c r="B49" s="96" t="s">
        <v>64</v>
      </c>
      <c r="C49" s="96">
        <v>498359</v>
      </c>
      <c r="D49" s="97">
        <v>45358</v>
      </c>
      <c r="E49" s="98">
        <v>45473</v>
      </c>
      <c r="F49" s="112">
        <v>15500</v>
      </c>
    </row>
    <row r="50" spans="1:7" x14ac:dyDescent="0.25">
      <c r="A50" s="101"/>
      <c r="B50" s="101"/>
      <c r="C50" s="101"/>
      <c r="D50" s="101"/>
      <c r="E50" s="102" t="s">
        <v>34</v>
      </c>
      <c r="F50" s="113">
        <f>SUM(F28:F49)</f>
        <v>218669</v>
      </c>
      <c r="G50" s="128"/>
    </row>
    <row r="51" spans="1:7" x14ac:dyDescent="0.25">
      <c r="F51" s="127"/>
    </row>
  </sheetData>
  <mergeCells count="1">
    <mergeCell ref="A1:F2"/>
  </mergeCells>
  <pageMargins left="0.25" right="0.25" top="0.75" bottom="0.75" header="0.3" footer="0.3"/>
  <pageSetup paperSize="14" orientation="portrait" horizontalDpi="0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hMMc6TVFsKpkT802vmtY9JdlQdXcX0+hSR0C53AgUCI=</DigestValue>
    </Reference>
    <Reference Type="http://www.w3.org/2000/09/xmldsig#Object" URI="#idOfficeObject">
      <DigestMethod Algorithm="http://www.w3.org/2001/04/xmlenc#sha256"/>
      <DigestValue>mTGBajNRkyjZtvxiw5iQjBZDnTbXwdxsG85T8UZN+mw=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1cW9TjF8VflGaAZsraCRVGxXg07DWazOqKgPIf73ft4=</DigestValue>
    </Reference>
    <Reference Type="http://www.w3.org/2000/09/xmldsig#Object" URI="#idValidSigLnImg">
      <DigestMethod Algorithm="http://www.w3.org/2001/04/xmlenc#sha256"/>
      <DigestValue>NR5HOZSxPhQn+Ugf++oEibd6mfR6SVhIQ4ph0JnxcRk=</DigestValue>
    </Reference>
    <Reference Type="http://www.w3.org/2000/09/xmldsig#Object" URI="#idInvalidSigLnImg">
      <DigestMethod Algorithm="http://www.w3.org/2001/04/xmlenc#sha256"/>
      <DigestValue>jdP54VUyiKhRf0Dtw/4P3q4X1wSVF5AbLDu6VFJn1l8=</DigestValue>
    </Reference>
  </SignedInfo>
  <SignatureValue>eodU29rYIc3YjFy8iRiQgg5PryFKSqLw+fh1F763hi4nEPKbIf2ViRxex2kzS6MTXcTPktxHRvWu
Ypw7scdJTMTrlkgTvcW+i9yUrwpe11tHYPKkhFrLCZV6PzyrwImoeFuP6tZFF1QCzHGksncZS2Kp
5vmWMIaty7dSw99LEDUyTrUGKchyPL5PAZFuhyFXD36PHLcy7CikB5klqeSx4L3PDRW8EGJgGT37
H+K23VRsprpVvAHSJ0ElBp4+mAmYrgGuqxnjA9gHFdHed6ZAt6wUA9xYPpsr5JYmDZgY794eYap0
VO6K+tNpbpyJnUjw6dG/pX1vy1du6hToxaNrWQ==</SignatureValue>
  <KeyInfo>
    <X509Data>
      <X509Certificate>MIIIdjCCBl6gAwIBAgIIGVq2ug6FrYgwDQYJKoZIhvcNAQELBQAwWjEaMBgGA1UEAwwRQ0EtRE9DVU1FTlRBIFMuQS4xFjAUBgNVBAUTDVJVQzgwMDUwMTcyLTExFzAVBgNVBAoMDkRPQ1VNRU5UQSBTLkEuMQswCQYDVQQGEwJQWTAeFw0yMjEyMTYxMzI2MDBaFw0yNDEyMTUxMzI2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mNCUU30wtFjKA8gHZ8EmNJE/SHE01364UBDofaeE257h7OE7GtaEz8II+XbOMf52ZJfZnFelxtXosuii+15Xoe/Xh0pCNKZDL+h/bVqpZnqL2bEJ7kSmgfn9JtbVUygNvIItem09TmC3hAD3yajbyToziXTQRaFBU/rSqRPIbeTWfIhsx7dBdhjwJZmfuknYGDS4MCw9f8d/vsWCVrRN2LasbaOwLnuHqbia26ZiIWC8q0NHOEwEm7hSZ2UmdrBsWFdDHSWd8Y+9MGIziwvHifiKGK3+TQ4G0rB+rdQ73arC5eZ+nWA6YPFnIWGwRCx0KnJw9uScvNDe/DueJs40z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9B34ISmxNeNFwt7QR2bSeYeuV/kwDgYDVR0PAQH/BAQDAgXgMA0GCSqGSIb3DQEBCwUAA4ICAQBcTBu0XbQ2AfaD54oQq+NVylXgTC4hxfxEfh/oFRIUUthH9dg+NyjvhkIhp/b9fJCQBqnWFdCVMV2TKjypYz8JiVNNUJVealqc2xNe6k/pxxctMae0DyYoBskKcBvSb8yPdJQImp3uRh07pymOIgdiW5Z4n0YZNfOach2llcYupI0UCMIkBKjalPSEGb/dIM7H/TdH6GYkwuM/6ne0Pcisanx42tsbrIpTDuqM7vJqLcTdaLVi+b0EM0U3QPUCDcWM3SJNgDk9vCxDnzQNa00A4PGDAT3ixtOfCc4Wo8Jw3N799lxfNDqbBK7TkqYX7KCe2+8Q6OhMGuGh+ZlvQv10ia+qJyOUOwYQBv0JfLVT5Qu/5zXBTzENWsHWoNG3h86Xi+Fe+qs0xXUG2eqHurqa+ziH5fEG1QkXXXguNFPRqxCtAe/D02qNryqm7X2qjgEngj4+QYmMUTBg/ZbrvA60IM8L/LUnZ8VOEjDnlzB9362lldNm8tYupjpKF00gzca0qOV871aQww4RyOCkY4SjiRm/FdykzGkqEP+DDUBfFxoqcheO3WYQrW8uiDS2zelegyn5tr8KYO5v+upnQhp7SsWbSgFFAa7VQjGDC5HwgD9ymiMld8op7ovTV80OvfQpZvneqv14kcSnx1VRtfEfRUG2DmYIoJYUZuebeDPgG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ZrubJOWmlh01ZPCSBY7pqT0TmzgBWVA+vr7DS+0Zgzo=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S3XT1fqHNRmY6U+dh02bzjGTtJ/8r0V1tcFKwF2j9eg=</DigestValue>
      </Reference>
      <Reference URI="/xl/drawings/vmlDrawing2.vml?ContentType=application/vnd.openxmlformats-officedocument.vmlDrawing">
        <DigestMethod Algorithm="http://www.w3.org/2001/04/xmlenc#sha256"/>
        <DigestValue>lMTo3imseBH25+WbVBrVQyTqevxE/6Hj9jNx/kBnM2o=</DigestValue>
      </Reference>
      <Reference URI="/xl/drawings/vmlDrawing3.vml?ContentType=application/vnd.openxmlformats-officedocument.vmlDrawing">
        <DigestMethod Algorithm="http://www.w3.org/2001/04/xmlenc#sha256"/>
        <DigestValue>o89XOWJ83pbmsZGttb4SK8HcMdByXwapjnx7hQnSO+8=</DigestValue>
      </Reference>
      <Reference URI="/xl/drawings/vmlDrawing4.vml?ContentType=application/vnd.openxmlformats-officedocument.vmlDrawing">
        <DigestMethod Algorithm="http://www.w3.org/2001/04/xmlenc#sha256"/>
        <DigestValue>ZS2KYeWfx9+o5js7815z/d/oiBOsj+yU/HsCEtuMOJ8=</DigestValue>
      </Reference>
      <Reference URI="/xl/drawings/vmlDrawing5.vml?ContentType=application/vnd.openxmlformats-officedocument.vmlDrawing">
        <DigestMethod Algorithm="http://www.w3.org/2001/04/xmlenc#sha256"/>
        <DigestValue>Zz+9caTKaueV4id9TAT09bQ9ePwn/dlKmagwWYbcUlA=</DigestValue>
      </Reference>
      <Reference URI="/xl/media/image1.emf?ContentType=image/x-emf">
        <DigestMethod Algorithm="http://www.w3.org/2001/04/xmlenc#sha256"/>
        <DigestValue>vlxd3Qetf1fS9PMcD4o5eiJ7lkTDOAIh+IyLq6bxlHo=</DigestValue>
      </Reference>
      <Reference URI="/xl/media/image2.emf?ContentType=image/x-emf">
        <DigestMethod Algorithm="http://www.w3.org/2001/04/xmlenc#sha256"/>
        <DigestValue>ckWbmfM5MwSqr15YgWe4Lo+hLrwCfBscz6HHfNaO7F8=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1adIQ8KUM/ozkgSw40ZW6CWrW31pla5l/x2KR8eZ7EY=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NejUv0ZOwe/S9SY3ad8AdTjLHXaanYmR6MDaRti5SYA=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HUIj1whlIsyzq6MKZrCpDTFJOyYCgIR8gUUliD2ITCk=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HLVXyK+mDHf6vzNPTqHpxtEqsS31m0j3h2mX+wIwzkM=</DigestValue>
      </Reference>
      <Reference URI="/xl/sharedStrings.xml?ContentType=application/vnd.openxmlformats-officedocument.spreadsheetml.sharedStrings+xml">
        <DigestMethod Algorithm="http://www.w3.org/2001/04/xmlenc#sha256"/>
        <DigestValue>k4xSnKCvL9h+IROtg71W8kQvYFWSNFUlKRmIZBgYdxs=</DigestValue>
      </Reference>
      <Reference URI="/xl/styles.xml?ContentType=application/vnd.openxmlformats-officedocument.spreadsheetml.styles+xml">
        <DigestMethod Algorithm="http://www.w3.org/2001/04/xmlenc#sha256"/>
        <DigestValue>tG6c5j4ZAMTLmB0v0zM0C7k/viHXclgGpROvmkk9bb8=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0c093/p2Zbi7VZVmmYNPZxT75WKipqVJBXoyfX91xg4=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zoGjI2JmSDboFvOyjWZCrFV2u/ZcAr/EgB2tfr+BUwo=</DigestValue>
      </Reference>
      <Reference URI="/xl/worksheets/sheet2.xml?ContentType=application/vnd.openxmlformats-officedocument.spreadsheetml.worksheet+xml">
        <DigestMethod Algorithm="http://www.w3.org/2001/04/xmlenc#sha256"/>
        <DigestValue>kB8wVxtOJtOoxnS2pBAqAhgtQwAJ/o8gBfX63JmlliI=</DigestValue>
      </Reference>
      <Reference URI="/xl/worksheets/sheet3.xml?ContentType=application/vnd.openxmlformats-officedocument.spreadsheetml.worksheet+xml">
        <DigestMethod Algorithm="http://www.w3.org/2001/04/xmlenc#sha256"/>
        <DigestValue>0EQ2sjqOKlqT0XOieV4XfGf+uvo3/l9n246Dsknz578=</DigestValue>
      </Reference>
      <Reference URI="/xl/worksheets/sheet4.xml?ContentType=application/vnd.openxmlformats-officedocument.spreadsheetml.worksheet+xml">
        <DigestMethod Algorithm="http://www.w3.org/2001/04/xmlenc#sha256"/>
        <DigestValue>UdrD8HMjiBMxMYrWY8Epn9TezrlXtKktNINgaYQkQSA=</DigestValue>
      </Reference>
      <Reference URI="/xl/worksheets/sheet5.xml?ContentType=application/vnd.openxmlformats-officedocument.spreadsheetml.worksheet+xml">
        <DigestMethod Algorithm="http://www.w3.org/2001/04/xmlenc#sha256"/>
        <DigestValue>L59uxtxXKebFuOz+ro9/wSH17G0hofUl0uZntQMfNPM=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2024-05-21T17:42:31Z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{2F24BA8A-3CEF-4009-9933-38C22B7E0144}</SetupID>
          <SignatureText>NABIL BAHJAT NASSER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2024-05-21T17:42:31Z</xd:SigningTime>
          <xd:SigningCertificate>
            <xd:Cert>
              <xd:CertDigest>
                <DigestMethod Algorithm="http://www.w3.org/2001/04/xmlenc#sha256"/>
                <DigestValue>zR90pXdFy7oOtAtjvITlLJUYWyljwq3sbTVg0gjF3m0=</DigestValue>
              </xd:CertDigest>
              <xd:IssuerSerial>
                <X509IssuerName>C=PY, O=DOCUMENTA S.A., SERIALNUMBER=RUC80050172-1, CN=CA-DOCUMENTA S.A.</X509IssuerName>
                <X509SerialNumber>1826973509075971464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HQAA+g4AACBFTUYAAAEANBkAAJo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h/AADXoa/7+H8AABMAFAAAAAAAEFPe+/h/AAAwFslo+X8AAPyhr/v4fwAAAAAAAAAAAAAwFslo+X8AAAm7D3MOAAAAAAAAAAAAAAAkmgB7G34AAENNFu34fwAASAAAADUBAACUPt77+H8AAIAh5/v4fwAA0EDe+wAAAAABAAAAAAAAABBT3vv4fwAAAADJaPl/AAAAAAAAAAAAAAAAAAAOAAAAAardZvl/AAAAAAAAAAAAAAAAAAAAAAAAIAQ7ZzUBAABovQ9zDgAAACAEO2c1AQAAK9ThZvl/AAAwvA9zDgAAAOC8D3MOAAAAAAAAAAAAAAAAAAAAZHYACAAAAAAlAAAADAAAAAEAAAAYAAAADAAAAAAAAAISAAAADAAAAAEAAAAeAAAAGAAAAMMAAAAEAAAA9wAAABEAAAAlAAAADAAAAAEAAABUAAAAhAAAAMQAAAAEAAAA9QAAABAAAAABAAAAD4jvQVWV70HEAAAABAAAAAkAAABMAAAAAAAAAAAAAAAAAAAA//////////9gAAAAMgAxAC8ANQ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OUPcw4AAACwP8lo+X8AAAkAAAABAAAA0G4HZ/l/AAAAAAAAAAAAANehr/v4fwAAUDB9WjUBAAAAAAAAAAAAAAAAAAAAAAAAAAAAAAAAAADUwgB7G34AAAAAAAAAAAAA/////zUBAAAAAAAAAAAAACAEO2c1AQAAQOUPcwAAAAAwoHVoNQEAAAcAAAAAAAAAgPk8ZzUBAAB85A9zDgAAANDkD3MOAAAAAardZvl/AAARAAAAAAAAAPK+9FIAAAAAEQAAAAAAAACwUK1nNQEAACAEO2c1AQAAK9ThZvl/AAAg5A9zDgAAANDkD3MO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Q7UNrNQEAAAzhCe34fwAAoAIrZzUBAADQbgdn+X8AAAAAAAAAAAAAAapB7fh/AAACAAAAAAAAAAIAAAAAAAAAAAAAAAAAAAAAAAAAAAAAAKScAHsbfgAAEGksZzUBAABwH/hvNQEAAAAAAAAAAAAAIAQ7ZzUBAADowg9zAAAAAOD///8AAAAABgAAAAAAAAACAAAAAAAAAAzCD3MOAAAAYMIPcw4AAAABqt1m+X8AAAAAAAAAAAAA4OjKZgAAAAAAAAAAAAAAAJeIEe34fwAAIAQ7ZzUBAAAr1OFm+X8AALDBD3MOAAAAYMIPcw4AAAAAAAAAAAAAAAAAAABkdgAIAAAAACUAAAAMAAAAAwAAABgAAAAMAAAAAAAAAhIAAAAMAAAAAQAAABYAAAAMAAAACAAAAFQAAABUAAAACgAAACcAAAAeAAAASgAAAAEAAAAPiO9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0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AAAAAAAAAAAAAaSUYafl/AAAlAQAAAAAAANBuB2f5fwAAAAAAAAAAAAAzAAAAAAAAAP8AAAAAAAAAWMs8ZzUBAAAAAAAAAAAAAAAAAAAAAAAA9JwAext+AADwyjxnNQEAAJR1AgAAAAAAAAAAAAAAAAAgBDtnNQEAADjDD3MAAAAA8P///wAAAAAJAAAAAAAAAAMAAAAAAAAAXMIPcw4AAACwwg9zDgAAAAGq3Wb5fwAAAAAAAAAAAADg6MpmAAAAAAAAAAAAAAAA+cEPcw4AAAAgBDtnNQEAACvU4Wb5fwAAAMIPcw4AAACwwg9zDgAAAHAZcGg1AQAAAAAAAGR2AAgAAAAAJQAAAAwAAAAEAAAAGAAAAAwAAAAAAAACEgAAAAwAAAABAAAAHgAAABgAAAApAAAAMwAAAM4AAABIAAAAJQAAAAwAAAAEAAAAVAAAAMAAAAAqAAAAMwAAAMwAAABHAAAAAQAAAA+I70FVle9BKgAAADMAAAATAAAATAAAAAAAAAAAAAAAAAAAAP//////////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AAAAAfAAAAAkAAABwAAAAuAAAAA0AAAAhAPAAAAAAAAAAAAAAAIA/AAAAAAAAAAAAAIA/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=</Object>
  <Object Id="idInvalidSigLnImg">AQAAAGwAAAAAAAAAAAAAAP8AAAB/AAAAAAAAAAAAAADyHQAA+g4AACBFTUYAAAEA1BwAAKA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GzAAAAAcKDQcKDQcJDQ4WMShFrjFU1TJV1gECBAIDBAECBQoRKyZBowsTMQAAAAAAfqbJd6PIeqDCQFZ4JTd0Lk/HMVPSGy5uFiE4GypVJ0KnHjN9AAABAAAAAACcz+7S6ffb7fnC0t1haH0hMm8aLXIuT8ggOIwoRKslP58cK08AAAEAAAAAAMHg9P///////////+bm5k9SXjw/SzBRzTFU0y1NwSAyVzFGXwEBAgjtCA8mnM/u69/SvI9jt4tgjIR9FBosDBEjMVTUMlXWMVPRKUSeDxk4AAAAAAAAAADT6ff///////+Tk5MjK0krSbkvUcsuT8YVJFoTIFIrSbgtTcEQHEfEYAAAAJzP7vT6/bTa8kRleixHhy1Nwi5PxiQtTnBwcJKSki81SRwtZAgOIwAAAAAAweD02+35gsLqZ5q6Jz1jNEJyOUZ4qamp+/v7////wdPeVnCJAQECAAAAAACv1/Ho8/ubzu6CwuqMudS3u769vb3////////////L5fZymsABAgMAAAAAAK/X8fz9/uLx+snk9uTy+vz9/v///////////////8vl9nKawAECA0HtAAAAotHvtdryxOL1xOL1tdry0+r32+350+r3tdryxOL1pdPvc5rAAQIDAIAAAABpj7ZnjrZqj7Zqj7ZnjrZtkbdukrdtkbdnjrZqj7ZojrZ3rdUCAwRB7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4fwAA16Gv+/h/AAATABQAAAAAABBT3vv4fwAAMBbJaPl/AAD8oa/7+H8AAAAAAAAAAAAAMBbJaPl/AAAJuw9zDgAAAAAAAAAAAAAAJJoAext+AABDTRbt+H8AAEgAAAA1AQAAlD7e+/h/AACAIef7+H8AANBA3vsAAAAAAQAAAAAAAAAQU977+H8AAAAAyWj5fwAAAAAAAAAAAAAAAAAADgAAAAGq3Wb5fwAAAAAAAAAAAAAAAAAAAAAAACAEO2c1AQAAaL0Pcw4AAAAgBDtnNQEAACvU4Wb5fwAAMLwPcw4AAADgvA9zDgAAAAAAAAAAAAAAAAAAAGR2AAgAAAAAJQAAAAwAAAABAAAAGAAAAAwAAAD/AAACEgAAAAwAAAABAAAAHgAAABgAAAAiAAAABAAAAHIAAAARAAAAJQAAAAwAAAABAAAAVAAAAKgAAAAjAAAABAAAAHAAAAAQAAAAAQAAAA+I70FVle9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lD3MOAAAAsD/JaPl/AAAJAAAAAQAAANBuB2f5fwAAAAAAAAAAAADXoa/7+H8AAFAwfVo1AQAAAAAAAAAAAAAAAAAAAAAAAAAAAAAAAAAA1MIAext+AAAAAAAAAAAAAP////81AQAAAAAAAAAAAAAgBDtnNQEAAEDlD3MAAAAAMKB1aDUBAAAHAAAAAAAAAID5PGc1AQAAfOQPcw4AAADQ5A9zDgAAAAGq3Wb5fwAAEQAAAAAAAADyvvRSAAAAABEAAAAAAAAAsFCtZzUBAAAgBDtnNQEAACvU4Wb5fwAAIOQPcw4AAADQ5A9zD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O1DazUBAAAM4Qnt+H8AAKACK2c1AQAA0G4HZ/l/AAAAAAAAAAAAAAGqQe34fwAAAgAAAAAAAAACAAAAAAAAAAAAAAAAAAAAAAAAAAAAAACknAB7G34AABBpLGc1AQAAcB/4bzUBAAAAAAAAAAAAACAEO2c1AQAA6MIPcwAAAADg////AAAAAAYAAAAAAAAAAgAAAAAAAAAMwg9zDgAAAGDCD3MOAAAAAardZvl/AAAAAAAAAAAAAODoymYAAAAAAAAAAAAAAACXiBHt+H8AACAEO2c1AQAAK9ThZvl/AACwwQ9zDgAAAGDCD3MO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AAAAAAAAAAGklGGn5fwAAJQEAAAAAAADQbgdn+X8AAAAAAAAAAAAAMwAAAAAAAAD/AAAAAAAAAFjLPGc1AQAAAAAAAAAAAAAAAAAAAAAAAPScAHsbfgAA8Mo8ZzUBAACUdQIAAAAAAAAAAAAAAAAAIAQ7ZzUBAAA4ww9zAAAAAPD///8AAAAACQAAAAAAAAADAAAAAAAAAFzCD3MOAAAAsMIPcw4AAAABqt1m+X8AAAAAAAAAAAAA4OjKZgAAAAAAAAAAAAAAAPnBD3MOAAAAIAQ7ZzUBAAAr1OFm+X8AAADCD3MOAAAAsMIPcw4AAABwGXBoNQEAAAAAAABkdgAIAAAAACUAAAAMAAAABAAAABgAAAAMAAAAAAAAAhIAAAAMAAAAAQAAAB4AAAAYAAAAKQAAADMAAADOAAAASAAAACUAAAAMAAAABAAAAFQAAADAAAAAKgAAADMAAADMAAAARwAAAAEAAAAPiO9BVZXvQSoAAAAzAAAAEwAAAEwAAAAAAAAAAAAAAAAAAAD//////////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+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EJrCZVlQ91mivcOqB/8LTuCKUBJTVMCG3/n7kG9g1x4=</DigestValue>
    </Reference>
    <Reference Type="http://www.w3.org/2000/09/xmldsig#Object" URI="#idOfficeObject">
      <DigestMethod Algorithm="http://www.w3.org/2001/04/xmlenc#sha256"/>
      <DigestValue>vcv5vGBTOGedTczdybweRK6QqF/Y8sTTFrkkvW+Tv4M=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BFpfz15JAjvGLZKPl5GxGZeUNKza0obPwOnhIqYr+rA=</DigestValue>
    </Reference>
    <Reference Type="http://www.w3.org/2000/09/xmldsig#Object" URI="#idValidSigLnImg">
      <DigestMethod Algorithm="http://www.w3.org/2001/04/xmlenc#sha256"/>
      <DigestValue>NR5HOZSxPhQn+Ugf++oEibd6mfR6SVhIQ4ph0JnxcRk=</DigestValue>
    </Reference>
    <Reference Type="http://www.w3.org/2000/09/xmldsig#Object" URI="#idInvalidSigLnImg">
      <DigestMethod Algorithm="http://www.w3.org/2001/04/xmlenc#sha256"/>
      <DigestValue>pOMp8fW/QUv9FCyqKkHjT6P9ywWXsMCkFBMVoxBLFv8=</DigestValue>
    </Reference>
  </SignedInfo>
  <SignatureValue>NWcW/8P7+M4dhCU7noPMGPQ1kj7KbWmNKbiAmVmnC42aCj6d9Dczu2tDOvDpORLIYb7Ad8vweXU5
VdsJYBzUemxHluFv6zkiZ/SCQ0nHPK2uNTrsWzCxGOGsXvjT5dsjm5h4rtSOd+en83vwlCJE37SS
yvRFbqdO3s9cUIP5vgaN4u7spjVOxx4jsdCYhpfdyMeC2PEKvdhyF95VU/Xu9egwBUSJ7qJ9vXao
KC4b7U6qy+CsgiHixwKVZlWMT2DylczujpONLjB1wRdHJHXsaQLemCZbH7/yDqMwx4K4yd2jMpX8
1jay/WGNhzroBCSYdSmriZW7aJwrEANwaUryEA==</SignatureValue>
  <KeyInfo>
    <X509Data>
      <X509Certificate>MIIIdjCCBl6gAwIBAgIIGVq2ug6FrYgwDQYJKoZIhvcNAQELBQAwWjEaMBgGA1UEAwwRQ0EtRE9DVU1FTlRBIFMuQS4xFjAUBgNVBAUTDVJVQzgwMDUwMTcyLTExFzAVBgNVBAoMDkRPQ1VNRU5UQSBTLkEuMQswCQYDVQQGEwJQWTAeFw0yMjEyMTYxMzI2MDBaFw0yNDEyMTUxMzI2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mNCUU30wtFjKA8gHZ8EmNJE/SHE01364UBDofaeE257h7OE7GtaEz8II+XbOMf52ZJfZnFelxtXosuii+15Xoe/Xh0pCNKZDL+h/bVqpZnqL2bEJ7kSmgfn9JtbVUygNvIItem09TmC3hAD3yajbyToziXTQRaFBU/rSqRPIbeTWfIhsx7dBdhjwJZmfuknYGDS4MCw9f8d/vsWCVrRN2LasbaOwLnuHqbia26ZiIWC8q0NHOEwEm7hSZ2UmdrBsWFdDHSWd8Y+9MGIziwvHifiKGK3+TQ4G0rB+rdQ73arC5eZ+nWA6YPFnIWGwRCx0KnJw9uScvNDe/DueJs40z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9B34ISmxNeNFwt7QR2bSeYeuV/kwDgYDVR0PAQH/BAQDAgXgMA0GCSqGSIb3DQEBCwUAA4ICAQBcTBu0XbQ2AfaD54oQq+NVylXgTC4hxfxEfh/oFRIUUthH9dg+NyjvhkIhp/b9fJCQBqnWFdCVMV2TKjypYz8JiVNNUJVealqc2xNe6k/pxxctMae0DyYoBskKcBvSb8yPdJQImp3uRh07pymOIgdiW5Z4n0YZNfOach2llcYupI0UCMIkBKjalPSEGb/dIM7H/TdH6GYkwuM/6ne0Pcisanx42tsbrIpTDuqM7vJqLcTdaLVi+b0EM0U3QPUCDcWM3SJNgDk9vCxDnzQNa00A4PGDAT3ixtOfCc4Wo8Jw3N799lxfNDqbBK7TkqYX7KCe2+8Q6OhMGuGh+ZlvQv10ia+qJyOUOwYQBv0JfLVT5Qu/5zXBTzENWsHWoNG3h86Xi+Fe+qs0xXUG2eqHurqa+ziH5fEG1QkXXXguNFPRqxCtAe/D02qNryqm7X2qjgEngj4+QYmMUTBg/ZbrvA60IM8L/LUnZ8VOEjDnlzB9362lldNm8tYupjpKF00gzca0qOV871aQww4RyOCkY4SjiRm/FdykzGkqEP+DDUBfFxoqcheO3WYQrW8uiDS2zelegyn5tr8KYO5v+upnQhp7SsWbSgFFAa7VQjGDC5HwgD9ymiMld8op7ovTV80OvfQpZvneqv14kcSnx1VRtfEfRUG2DmYIoJYUZuebeDPgG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ZrubJOWmlh01ZPCSBY7pqT0TmzgBWVA+vr7DS+0Zgzo=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S3XT1fqHNRmY6U+dh02bzjGTtJ/8r0V1tcFKwF2j9eg=</DigestValue>
      </Reference>
      <Reference URI="/xl/drawings/vmlDrawing2.vml?ContentType=application/vnd.openxmlformats-officedocument.vmlDrawing">
        <DigestMethod Algorithm="http://www.w3.org/2001/04/xmlenc#sha256"/>
        <DigestValue>lMTo3imseBH25+WbVBrVQyTqevxE/6Hj9jNx/kBnM2o=</DigestValue>
      </Reference>
      <Reference URI="/xl/drawings/vmlDrawing3.vml?ContentType=application/vnd.openxmlformats-officedocument.vmlDrawing">
        <DigestMethod Algorithm="http://www.w3.org/2001/04/xmlenc#sha256"/>
        <DigestValue>o89XOWJ83pbmsZGttb4SK8HcMdByXwapjnx7hQnSO+8=</DigestValue>
      </Reference>
      <Reference URI="/xl/drawings/vmlDrawing4.vml?ContentType=application/vnd.openxmlformats-officedocument.vmlDrawing">
        <DigestMethod Algorithm="http://www.w3.org/2001/04/xmlenc#sha256"/>
        <DigestValue>ZS2KYeWfx9+o5js7815z/d/oiBOsj+yU/HsCEtuMOJ8=</DigestValue>
      </Reference>
      <Reference URI="/xl/drawings/vmlDrawing5.vml?ContentType=application/vnd.openxmlformats-officedocument.vmlDrawing">
        <DigestMethod Algorithm="http://www.w3.org/2001/04/xmlenc#sha256"/>
        <DigestValue>Zz+9caTKaueV4id9TAT09bQ9ePwn/dlKmagwWYbcUlA=</DigestValue>
      </Reference>
      <Reference URI="/xl/media/image1.emf?ContentType=image/x-emf">
        <DigestMethod Algorithm="http://www.w3.org/2001/04/xmlenc#sha256"/>
        <DigestValue>vlxd3Qetf1fS9PMcD4o5eiJ7lkTDOAIh+IyLq6bxlHo=</DigestValue>
      </Reference>
      <Reference URI="/xl/media/image2.emf?ContentType=image/x-emf">
        <DigestMethod Algorithm="http://www.w3.org/2001/04/xmlenc#sha256"/>
        <DigestValue>ckWbmfM5MwSqr15YgWe4Lo+hLrwCfBscz6HHfNaO7F8=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1adIQ8KUM/ozkgSw40ZW6CWrW31pla5l/x2KR8eZ7EY=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NejUv0ZOwe/S9SY3ad8AdTjLHXaanYmR6MDaRti5SYA=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HUIj1whlIsyzq6MKZrCpDTFJOyYCgIR8gUUliD2ITCk=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HLVXyK+mDHf6vzNPTqHpxtEqsS31m0j3h2mX+wIwzkM=</DigestValue>
      </Reference>
      <Reference URI="/xl/sharedStrings.xml?ContentType=application/vnd.openxmlformats-officedocument.spreadsheetml.sharedStrings+xml">
        <DigestMethod Algorithm="http://www.w3.org/2001/04/xmlenc#sha256"/>
        <DigestValue>k4xSnKCvL9h+IROtg71W8kQvYFWSNFUlKRmIZBgYdxs=</DigestValue>
      </Reference>
      <Reference URI="/xl/styles.xml?ContentType=application/vnd.openxmlformats-officedocument.spreadsheetml.styles+xml">
        <DigestMethod Algorithm="http://www.w3.org/2001/04/xmlenc#sha256"/>
        <DigestValue>tG6c5j4ZAMTLmB0v0zM0C7k/viHXclgGpROvmkk9bb8=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0c093/p2Zbi7VZVmmYNPZxT75WKipqVJBXoyfX91xg4=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zoGjI2JmSDboFvOyjWZCrFV2u/ZcAr/EgB2tfr+BUwo=</DigestValue>
      </Reference>
      <Reference URI="/xl/worksheets/sheet2.xml?ContentType=application/vnd.openxmlformats-officedocument.spreadsheetml.worksheet+xml">
        <DigestMethod Algorithm="http://www.w3.org/2001/04/xmlenc#sha256"/>
        <DigestValue>kB8wVxtOJtOoxnS2pBAqAhgtQwAJ/o8gBfX63JmlliI=</DigestValue>
      </Reference>
      <Reference URI="/xl/worksheets/sheet3.xml?ContentType=application/vnd.openxmlformats-officedocument.spreadsheetml.worksheet+xml">
        <DigestMethod Algorithm="http://www.w3.org/2001/04/xmlenc#sha256"/>
        <DigestValue>0EQ2sjqOKlqT0XOieV4XfGf+uvo3/l9n246Dsknz578=</DigestValue>
      </Reference>
      <Reference URI="/xl/worksheets/sheet4.xml?ContentType=application/vnd.openxmlformats-officedocument.spreadsheetml.worksheet+xml">
        <DigestMethod Algorithm="http://www.w3.org/2001/04/xmlenc#sha256"/>
        <DigestValue>UdrD8HMjiBMxMYrWY8Epn9TezrlXtKktNINgaYQkQSA=</DigestValue>
      </Reference>
      <Reference URI="/xl/worksheets/sheet5.xml?ContentType=application/vnd.openxmlformats-officedocument.spreadsheetml.worksheet+xml">
        <DigestMethod Algorithm="http://www.w3.org/2001/04/xmlenc#sha256"/>
        <DigestValue>L59uxtxXKebFuOz+ro9/wSH17G0hofUl0uZntQMfNPM=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2024-05-21T17:42:50Z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{442ED529-D189-4E01-B343-255491443AEF}</SetupID>
          <SignatureText>NABIL BAHJAT NASSER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2024-05-21T17:42:50Z</xd:SigningTime>
          <xd:SigningCertificate>
            <xd:Cert>
              <xd:CertDigest>
                <DigestMethod Algorithm="http://www.w3.org/2001/04/xmlenc#sha256"/>
                <DigestValue>zR90pXdFy7oOtAtjvITlLJUYWyljwq3sbTVg0gjF3m0=</DigestValue>
              </xd:CertDigest>
              <xd:IssuerSerial>
                <X509IssuerName>C=PY, O=DOCUMENTA S.A., SERIALNUMBER=RUC80050172-1, CN=CA-DOCUMENTA S.A.</X509IssuerName>
                <X509SerialNumber>1826973509075971464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HQAA+g4AACBFTUYAAAEANBkAAJo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h/AADXoa/7+H8AABMAFAAAAAAAEFPe+/h/AAAwFslo+X8AAPyhr/v4fwAAAAAAAAAAAAAwFslo+X8AAAm7D3MOAAAAAAAAAAAAAAAkmgB7G34AAENNFu34fwAASAAAADUBAACUPt77+H8AAIAh5/v4fwAA0EDe+wAAAAABAAAAAAAAABBT3vv4fwAAAADJaPl/AAAAAAAAAAAAAAAAAAAOAAAAAardZvl/AAAAAAAAAAAAAAAAAAAAAAAAIAQ7ZzUBAABovQ9zDgAAACAEO2c1AQAAK9ThZvl/AAAwvA9zDgAAAOC8D3MOAAAAAAAAAAAAAAAAAAAAZHYACAAAAAAlAAAADAAAAAEAAAAYAAAADAAAAAAAAAISAAAADAAAAAEAAAAeAAAAGAAAAMMAAAAEAAAA9wAAABEAAAAlAAAADAAAAAEAAABUAAAAhAAAAMQAAAAEAAAA9QAAABAAAAABAAAAD4jvQVWV70HEAAAABAAAAAkAAABMAAAAAAAAAAAAAAAAAAAA//////////9gAAAAMgAxAC8ANQ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OUPcw4AAACwP8lo+X8AAAkAAAABAAAA0G4HZ/l/AAAAAAAAAAAAANehr/v4fwAAUDB9WjUBAAAAAAAAAAAAAAAAAAAAAAAAAAAAAAAAAADUwgB7G34AAAAAAAAAAAAA/////zUBAAAAAAAAAAAAACAEO2c1AQAAQOUPcwAAAAAwoHVoNQEAAAcAAAAAAAAAgPk8ZzUBAAB85A9zDgAAANDkD3MOAAAAAardZvl/AAARAAAAAAAAAPK+9FIAAAAAEQAAAAAAAACwUK1nNQEAACAEO2c1AQAAK9ThZvl/AAAg5A9zDgAAANDkD3MO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Q7UNrNQEAAAzhCe34fwAAoAIrZzUBAADQbgdn+X8AAAAAAAAAAAAAAapB7fh/AAACAAAAAAAAAAIAAAAAAAAAAAAAAAAAAAAAAAAAAAAAAKScAHsbfgAAEGksZzUBAABwH/hvNQEAAAAAAAAAAAAAIAQ7ZzUBAADowg9zAAAAAOD///8AAAAABgAAAAAAAAACAAAAAAAAAAzCD3MOAAAAYMIPcw4AAAABqt1m+X8AAAAAAAAAAAAA4OjKZgAAAAAAAAAAAAAAAJeIEe34fwAAIAQ7ZzUBAAAr1OFm+X8AALDBD3MOAAAAYMIPcw4AAAAAAAAAAAAAAAAAAABkdgAIAAAAACUAAAAMAAAAAwAAABgAAAAMAAAAAAAAAhIAAAAMAAAAAQAAABYAAAAMAAAACAAAAFQAAABUAAAACgAAACcAAAAeAAAASgAAAAEAAAAPiO9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0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AAAAAAAAAAAAAaSUYafl/AAAlAQAAAAAAANBuB2f5fwAAAAAAAAAAAAAzAAAAAAAAAP8AAAAAAAAAWMs8ZzUBAAAAAAAAAAAAAAAAAAAAAAAA9JwAext+AADwyjxnNQEAAJR1AgAAAAAAAAAAAAAAAAAgBDtnNQEAADjDD3MAAAAA8P///wAAAAAJAAAAAAAAAAMAAAAAAAAAXMIPcw4AAACwwg9zDgAAAAGq3Wb5fwAAAAAAAAAAAADg6MpmAAAAAAAAAAAAAAAA+cEPcw4AAAAgBDtnNQEAACvU4Wb5fwAAAMIPcw4AAACwwg9zDgAAAHAZcGg1AQAAAAAAAGR2AAgAAAAAJQAAAAwAAAAEAAAAGAAAAAwAAAAAAAACEgAAAAwAAAABAAAAHgAAABgAAAApAAAAMwAAAM4AAABIAAAAJQAAAAwAAAAEAAAAVAAAAMAAAAAqAAAAMwAAAMwAAABHAAAAAQAAAA+I70FVle9BKgAAADMAAAATAAAATAAAAAAAAAAAAAAAAAAAAP//////////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AAAAAfAAAAAkAAABwAAAAuAAAAA0AAAAhAPAAAAAAAAAAAAAAAIA/AAAAAAAAAAAAAIA/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=</Object>
  <Object Id="idInvalidSigLnImg">AQAAAGwAAAAAAAAAAAAAAP8AAAB/AAAAAAAAAAAAAADyHQAA+g4AACBFTUYAAAEA1BwAAKA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4fwAA16Gv+/h/AAATABQAAAAAABBT3vv4fwAAMBbJaPl/AAD8oa/7+H8AAAAAAAAAAAAAMBbJaPl/AAAJuw9zDgAAAAAAAAAAAAAAJJoAext+AABDTRbt+H8AAEgAAAA1AQAAlD7e+/h/AACAIef7+H8AANBA3vsAAAAAAQAAAAAAAAAQU977+H8AAAAAyWj5fwAAAAAAAAAAAAAAAAAADgAAAAGq3Wb5fwAAAAAAAAAAAAAAAAAAAAAAACAEO2c1AQAAaL0Pcw4AAAAgBDtnNQEAACvU4Wb5fwAAMLwPcw4AAADgvA9zDgAAAAAAAAAAAAAAAAAAAGR2AAgAAAAAJQAAAAwAAAABAAAAGAAAAAwAAAD/AAACEgAAAAwAAAABAAAAHgAAABgAAAAiAAAABAAAAHIAAAARAAAAJQAAAAwAAAABAAAAVAAAAKgAAAAjAAAABAAAAHAAAAAQAAAAAQAAAA+I70FVle9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lD3MOAAAAsD/JaPl/AAAJAAAAAQAAANBuB2f5fwAAAAAAAAAAAADXoa/7+H8AAFAwfVo1AQAAAAAAAAAAAAAAAAAAAAAAAAAAAAAAAAAA1MIAext+AAAAAAAAAAAAAP////81AQAAAAAAAAAAAAAgBDtnNQEAAEDlD3MAAAAAMKB1aDUBAAAHAAAAAAAAAID5PGc1AQAAfOQPcw4AAADQ5A9zDgAAAAGq3Wb5fwAAEQAAAAAAAADyvvRSAAAAABEAAAAAAAAAsFCtZzUBAAAgBDtnNQEAACvU4Wb5fwAAIOQPcw4AAADQ5A9zD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O1DazUBAAAM4Qnt+H8AAKACK2c1AQAA0G4HZ/l/AAAAAAAAAAAAAAGqQe34fwAAAgAAAAAAAAACAAAAAAAAAAAAAAAAAAAAAAAAAAAAAACknAB7G34AABBpLGc1AQAAcB/4bzUBAAAAAAAAAAAAACAEO2c1AQAA6MIPcwAAAADg////AAAAAAYAAAAAAAAAAgAAAAAAAAAMwg9zDgAAAGDCD3MOAAAAAardZvl/AAAAAAAAAAAAAODoymYAAAAAAAAAAAAAAACXiBHt+H8AACAEO2c1AQAAK9ThZvl/AACwwQ9zDgAAAGDCD3MO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AAAAAAAAAAGklGGn5fwAAJQEAAAAAAADQbgdn+X8AAAAAAAAAAAAAMwAAAAAAAAD/AAAAAAAAAFjLPGc1AQAAAAAAAAAAAAAAAAAAAAAAAPScAHsbfgAA8Mo8ZzUBAACUdQIAAAAAAAAAAAAAAAAAIAQ7ZzUBAAA4ww9zAAAAAPD///8AAAAACQAAAAAAAAADAAAAAAAAAFzCD3MOAAAAsMIPcw4AAAABqt1m+X8AAAAAAAAAAAAA4OjKZgAAAAAAAAAAAAAAAPnBD3MOAAAAIAQ7ZzUBAAAr1OFm+X8AAADCD3MOAAAAsMIPcw4AAABwGXBoNQEAAAAAAABkdgAIAAAAACUAAAAMAAAABAAAABgAAAAMAAAAAAAAAhIAAAAMAAAAAQAAAB4AAAAYAAAAKQAAADMAAADOAAAASAAAACUAAAAMAAAABAAAAFQAAADAAAAAKgAAADMAAADMAAAARwAAAAEAAAAPiO9BVZXvQSoAAAAzAAAAEwAAAEwAAAAAAAAAAAAAAAAAAAD//////////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+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0LSRFFJl+JqerkYjZA03RucJHkfa485LpaIvNYjP1XE=</DigestValue>
    </Reference>
    <Reference Type="http://www.w3.org/2000/09/xmldsig#Object" URI="#idOfficeObject">
      <DigestMethod Algorithm="http://www.w3.org/2001/04/xmlenc#sha256"/>
      <DigestValue>tzoZyBXkovuijWXjtq+L3UU5BQ4Taow3ABD9qnyrxQU=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IX5R/8nOqdmEM+IkURRlP9o39U3w8wKJJp+TetSsmoc=</DigestValue>
    </Reference>
    <Reference Type="http://www.w3.org/2000/09/xmldsig#Object" URI="#idValidSigLnImg">
      <DigestMethod Algorithm="http://www.w3.org/2001/04/xmlenc#sha256"/>
      <DigestValue>NR5HOZSxPhQn+Ugf++oEibd6mfR6SVhIQ4ph0JnxcRk=</DigestValue>
    </Reference>
    <Reference Type="http://www.w3.org/2000/09/xmldsig#Object" URI="#idInvalidSigLnImg">
      <DigestMethod Algorithm="http://www.w3.org/2001/04/xmlenc#sha256"/>
      <DigestValue>LG4qPX5YzbB7rGQFnGroeSiMysBbLkaYgGpxmkAhZYo=</DigestValue>
    </Reference>
  </SignedInfo>
  <SignatureValue>js8VvsbygEe9hzz9I9sLUeev94upbrlyZPl8CAc3YYnVdC4+4jEZBczwyk9bSL40e/5D7aB9H+yZ
1cO5hYltvozeYWIwvAjVrNKypbZchc/N3njB35EoftXeD1aLasehtVOJdj06eY5C+TvELOFciQcy
1KoS/MzaKwKykU2aWFo4uFTVGPCUPbD6o4TrWZfz6529S2+OpCquIAysxSy499SbRVndZHXxVQkj
mmEz2QeUvM46aKjWXzizt1Qh/PEmTv6zhBIjtkjb7jAuI/Pscdnr6ehRsQiYU5foylPJ9/O+Ob2q
sYgrMS/z9GjiDVUf1SAiOodJYpWlfg/mFXcSTg==</SignatureValue>
  <KeyInfo>
    <X509Data>
      <X509Certificate>MIIIdjCCBl6gAwIBAgIIGVq2ug6FrYgwDQYJKoZIhvcNAQELBQAwWjEaMBgGA1UEAwwRQ0EtRE9DVU1FTlRBIFMuQS4xFjAUBgNVBAUTDVJVQzgwMDUwMTcyLTExFzAVBgNVBAoMDkRPQ1VNRU5UQSBTLkEuMQswCQYDVQQGEwJQWTAeFw0yMjEyMTYxMzI2MDBaFw0yNDEyMTUxMzI2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mNCUU30wtFjKA8gHZ8EmNJE/SHE01364UBDofaeE257h7OE7GtaEz8II+XbOMf52ZJfZnFelxtXosuii+15Xoe/Xh0pCNKZDL+h/bVqpZnqL2bEJ7kSmgfn9JtbVUygNvIItem09TmC3hAD3yajbyToziXTQRaFBU/rSqRPIbeTWfIhsx7dBdhjwJZmfuknYGDS4MCw9f8d/vsWCVrRN2LasbaOwLnuHqbia26ZiIWC8q0NHOEwEm7hSZ2UmdrBsWFdDHSWd8Y+9MGIziwvHifiKGK3+TQ4G0rB+rdQ73arC5eZ+nWA6YPFnIWGwRCx0KnJw9uScvNDe/DueJs40z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9B34ISmxNeNFwt7QR2bSeYeuV/kwDgYDVR0PAQH/BAQDAgXgMA0GCSqGSIb3DQEBCwUAA4ICAQBcTBu0XbQ2AfaD54oQq+NVylXgTC4hxfxEfh/oFRIUUthH9dg+NyjvhkIhp/b9fJCQBqnWFdCVMV2TKjypYz8JiVNNUJVealqc2xNe6k/pxxctMae0DyYoBskKcBvSb8yPdJQImp3uRh07pymOIgdiW5Z4n0YZNfOach2llcYupI0UCMIkBKjalPSEGb/dIM7H/TdH6GYkwuM/6ne0Pcisanx42tsbrIpTDuqM7vJqLcTdaLVi+b0EM0U3QPUCDcWM3SJNgDk9vCxDnzQNa00A4PGDAT3ixtOfCc4Wo8Jw3N799lxfNDqbBK7TkqYX7KCe2+8Q6OhMGuGh+ZlvQv10ia+qJyOUOwYQBv0JfLVT5Qu/5zXBTzENWsHWoNG3h86Xi+Fe+qs0xXUG2eqHurqa+ziH5fEG1QkXXXguNFPRqxCtAe/D02qNryqm7X2qjgEngj4+QYmMUTBg/ZbrvA60IM8L/LUnZ8VOEjDnlzB9362lldNm8tYupjpKF00gzca0qOV871aQww4RyOCkY4SjiRm/FdykzGkqEP+DDUBfFxoqcheO3WYQrW8uiDS2zelegyn5tr8KYO5v+upnQhp7SsWbSgFFAa7VQjGDC5HwgD9ymiMld8op7ovTV80OvfQpZvneqv14kcSnx1VRtfEfRUG2DmYIoJYUZuebeDPgG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ZrubJOWmlh01ZPCSBY7pqT0TmzgBWVA+vr7DS+0Zgzo=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S3XT1fqHNRmY6U+dh02bzjGTtJ/8r0V1tcFKwF2j9eg=</DigestValue>
      </Reference>
      <Reference URI="/xl/drawings/vmlDrawing2.vml?ContentType=application/vnd.openxmlformats-officedocument.vmlDrawing">
        <DigestMethod Algorithm="http://www.w3.org/2001/04/xmlenc#sha256"/>
        <DigestValue>lMTo3imseBH25+WbVBrVQyTqevxE/6Hj9jNx/kBnM2o=</DigestValue>
      </Reference>
      <Reference URI="/xl/drawings/vmlDrawing3.vml?ContentType=application/vnd.openxmlformats-officedocument.vmlDrawing">
        <DigestMethod Algorithm="http://www.w3.org/2001/04/xmlenc#sha256"/>
        <DigestValue>o89XOWJ83pbmsZGttb4SK8HcMdByXwapjnx7hQnSO+8=</DigestValue>
      </Reference>
      <Reference URI="/xl/drawings/vmlDrawing4.vml?ContentType=application/vnd.openxmlformats-officedocument.vmlDrawing">
        <DigestMethod Algorithm="http://www.w3.org/2001/04/xmlenc#sha256"/>
        <DigestValue>ZS2KYeWfx9+o5js7815z/d/oiBOsj+yU/HsCEtuMOJ8=</DigestValue>
      </Reference>
      <Reference URI="/xl/drawings/vmlDrawing5.vml?ContentType=application/vnd.openxmlformats-officedocument.vmlDrawing">
        <DigestMethod Algorithm="http://www.w3.org/2001/04/xmlenc#sha256"/>
        <DigestValue>Zz+9caTKaueV4id9TAT09bQ9ePwn/dlKmagwWYbcUlA=</DigestValue>
      </Reference>
      <Reference URI="/xl/media/image1.emf?ContentType=image/x-emf">
        <DigestMethod Algorithm="http://www.w3.org/2001/04/xmlenc#sha256"/>
        <DigestValue>vlxd3Qetf1fS9PMcD4o5eiJ7lkTDOAIh+IyLq6bxlHo=</DigestValue>
      </Reference>
      <Reference URI="/xl/media/image2.emf?ContentType=image/x-emf">
        <DigestMethod Algorithm="http://www.w3.org/2001/04/xmlenc#sha256"/>
        <DigestValue>ckWbmfM5MwSqr15YgWe4Lo+hLrwCfBscz6HHfNaO7F8=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1adIQ8KUM/ozkgSw40ZW6CWrW31pla5l/x2KR8eZ7EY=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NejUv0ZOwe/S9SY3ad8AdTjLHXaanYmR6MDaRti5SYA=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HUIj1whlIsyzq6MKZrCpDTFJOyYCgIR8gUUliD2ITCk=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HLVXyK+mDHf6vzNPTqHpxtEqsS31m0j3h2mX+wIwzkM=</DigestValue>
      </Reference>
      <Reference URI="/xl/sharedStrings.xml?ContentType=application/vnd.openxmlformats-officedocument.spreadsheetml.sharedStrings+xml">
        <DigestMethod Algorithm="http://www.w3.org/2001/04/xmlenc#sha256"/>
        <DigestValue>k4xSnKCvL9h+IROtg71W8kQvYFWSNFUlKRmIZBgYdxs=</DigestValue>
      </Reference>
      <Reference URI="/xl/styles.xml?ContentType=application/vnd.openxmlformats-officedocument.spreadsheetml.styles+xml">
        <DigestMethod Algorithm="http://www.w3.org/2001/04/xmlenc#sha256"/>
        <DigestValue>tG6c5j4ZAMTLmB0v0zM0C7k/viHXclgGpROvmkk9bb8=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0c093/p2Zbi7VZVmmYNPZxT75WKipqVJBXoyfX91xg4=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zoGjI2JmSDboFvOyjWZCrFV2u/ZcAr/EgB2tfr+BUwo=</DigestValue>
      </Reference>
      <Reference URI="/xl/worksheets/sheet2.xml?ContentType=application/vnd.openxmlformats-officedocument.spreadsheetml.worksheet+xml">
        <DigestMethod Algorithm="http://www.w3.org/2001/04/xmlenc#sha256"/>
        <DigestValue>kB8wVxtOJtOoxnS2pBAqAhgtQwAJ/o8gBfX63JmlliI=</DigestValue>
      </Reference>
      <Reference URI="/xl/worksheets/sheet3.xml?ContentType=application/vnd.openxmlformats-officedocument.spreadsheetml.worksheet+xml">
        <DigestMethod Algorithm="http://www.w3.org/2001/04/xmlenc#sha256"/>
        <DigestValue>0EQ2sjqOKlqT0XOieV4XfGf+uvo3/l9n246Dsknz578=</DigestValue>
      </Reference>
      <Reference URI="/xl/worksheets/sheet4.xml?ContentType=application/vnd.openxmlformats-officedocument.spreadsheetml.worksheet+xml">
        <DigestMethod Algorithm="http://www.w3.org/2001/04/xmlenc#sha256"/>
        <DigestValue>UdrD8HMjiBMxMYrWY8Epn9TezrlXtKktNINgaYQkQSA=</DigestValue>
      </Reference>
      <Reference URI="/xl/worksheets/sheet5.xml?ContentType=application/vnd.openxmlformats-officedocument.spreadsheetml.worksheet+xml">
        <DigestMethod Algorithm="http://www.w3.org/2001/04/xmlenc#sha256"/>
        <DigestValue>L59uxtxXKebFuOz+ro9/wSH17G0hofUl0uZntQMfNPM=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2024-05-21T17:43:00Z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{3689BC1A-8796-4D65-8100-90FB7C9F35C4}</SetupID>
          <SignatureText>NABIL BAHJAT NASSER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2024-05-21T17:43:00Z</xd:SigningTime>
          <xd:SigningCertificate>
            <xd:Cert>
              <xd:CertDigest>
                <DigestMethod Algorithm="http://www.w3.org/2001/04/xmlenc#sha256"/>
                <DigestValue>zR90pXdFy7oOtAtjvITlLJUYWyljwq3sbTVg0gjF3m0=</DigestValue>
              </xd:CertDigest>
              <xd:IssuerSerial>
                <X509IssuerName>C=PY, O=DOCUMENTA S.A., SERIALNUMBER=RUC80050172-1, CN=CA-DOCUMENTA S.A.</X509IssuerName>
                <X509SerialNumber>1826973509075971464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HQAA+g4AACBFTUYAAAEANBkAAJo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h/AADXoa/7+H8AABMAFAAAAAAAEFPe+/h/AAAwFslo+X8AAPyhr/v4fwAAAAAAAAAAAAAwFslo+X8AAAm7D3MOAAAAAAAAAAAAAAAkmgB7G34AAENNFu34fwAASAAAADUBAACUPt77+H8AAIAh5/v4fwAA0EDe+wAAAAABAAAAAAAAABBT3vv4fwAAAADJaPl/AAAAAAAAAAAAAAAAAAAOAAAAAardZvl/AAAAAAAAAAAAAAAAAAAAAAAAIAQ7ZzUBAABovQ9zDgAAACAEO2c1AQAAK9ThZvl/AAAwvA9zDgAAAOC8D3MOAAAAAAAAAAAAAAAAAAAAZHYACAAAAAAlAAAADAAAAAEAAAAYAAAADAAAAAAAAAISAAAADAAAAAEAAAAeAAAAGAAAAMMAAAAEAAAA9wAAABEAAAAlAAAADAAAAAEAAABUAAAAhAAAAMQAAAAEAAAA9QAAABAAAAABAAAAD4jvQVWV70HEAAAABAAAAAkAAABMAAAAAAAAAAAAAAAAAAAA//////////9gAAAAMgAxAC8ANQ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OUPcw4AAACwP8lo+X8AAAkAAAABAAAA0G4HZ/l/AAAAAAAAAAAAANehr/v4fwAAUDB9WjUBAAAAAAAAAAAAAAAAAAAAAAAAAAAAAAAAAADUwgB7G34AAAAAAAAAAAAA/////zUBAAAAAAAAAAAAACAEO2c1AQAAQOUPcwAAAAAwoHVoNQEAAAcAAAAAAAAAgPk8ZzUBAAB85A9zDgAAANDkD3MOAAAAAardZvl/AAARAAAAAAAAAPK+9FIAAAAAEQAAAAAAAACwUK1nNQEAACAEO2c1AQAAK9ThZvl/AAAg5A9zDgAAANDkD3MO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Q7UNrNQEAAAzhCe34fwAAoAIrZzUBAADQbgdn+X8AAAAAAAAAAAAAAapB7fh/AAACAAAAAAAAAAIAAAAAAAAAAAAAAAAAAAAAAAAAAAAAAKScAHsbfgAAEGksZzUBAABwH/hvNQEAAAAAAAAAAAAAIAQ7ZzUBAADowg9zAAAAAOD///8AAAAABgAAAAAAAAACAAAAAAAAAAzCD3MOAAAAYMIPcw4AAAABqt1m+X8AAAAAAAAAAAAA4OjKZgAAAAAAAAAAAAAAAJeIEe34fwAAIAQ7ZzUBAAAr1OFm+X8AALDBD3MOAAAAYMIPcw4AAAAAAAAAAAAAAAAAAABkdgAIAAAAACUAAAAMAAAAAwAAABgAAAAMAAAAAAAAAhIAAAAMAAAAAQAAABYAAAAMAAAACAAAAFQAAABUAAAACgAAACcAAAAeAAAASgAAAAEAAAAPiO9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0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AAAAAAAAAAAAAaSUYafl/AAAlAQAAAAAAANBuB2f5fwAAAAAAAAAAAAAzAAAAAAAAAP8AAAAAAAAAWMs8ZzUBAAAAAAAAAAAAAAAAAAAAAAAA9JwAext+AADwyjxnNQEAAJR1AgAAAAAAAAAAAAAAAAAgBDtnNQEAADjDD3MAAAAA8P///wAAAAAJAAAAAAAAAAMAAAAAAAAAXMIPcw4AAACwwg9zDgAAAAGq3Wb5fwAAAAAAAAAAAADg6MpmAAAAAAAAAAAAAAAA+cEPcw4AAAAgBDtnNQEAACvU4Wb5fwAAAMIPcw4AAACwwg9zDgAAAHAZcGg1AQAAAAAAAGR2AAgAAAAAJQAAAAwAAAAEAAAAGAAAAAwAAAAAAAACEgAAAAwAAAABAAAAHgAAABgAAAApAAAAMwAAAM4AAABIAAAAJQAAAAwAAAAEAAAAVAAAAMAAAAAqAAAAMwAAAMwAAABHAAAAAQAAAA+I70FVle9BKgAAADMAAAATAAAATAAAAAAAAAAAAAAAAAAAAP//////////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AAAAAfAAAAAkAAABwAAAAuAAAAA0AAAAhAPAAAAAAAAAAAAAAAIA/AAAAAAAAAAAAAIA/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=</Object>
  <Object Id="idInvalidSigLnImg">AQAAAGwAAAAAAAAAAAAAAP8AAAB/AAAAAAAAAAAAAADyHQAA+g4AACBFTUYAAAEA1BwAAKA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zcAAAAAcKDQcKDQcJDQ4WMShFrjFU1TJV1gECBAIDBAECBQoRKyZBowsTMQAAAAAAfqbJd6PIeqDCQFZ4JTd0Lk/HMVPSGy5uFiE4GypVJ0KnHjN9AAABjmgAAACcz+7S6ffb7fnC0t1haH0hMm8aLXIuT8ggOIwoRKslP58cK08AAAEAAAAAAMHg9P///////////+bm5k9SXjw/SzBRzTFU0y1NwSAyVzFGXwEBAjNwCA8mnM/u69/SvI9jt4tgjIR9FBosDBEjMVTUMlXWMVPRKUSeDxk4AAAAAAAAAADT6ff///////+Tk5MjK0krSbkvUcsuT8YVJFoTIFIrSbgtTcEQHEc8awAAAJzP7vT6/bTa8kRleixHhy1Nwi5PxiQtTnBwcJKSki81SRwtZAgOIwAAAAAAweD02+35gsLqZ5q6Jz1jNEJyOUZ4qamp+/v7////wdPeVnCJAQECM3AAAACv1/Ho8/ubzu6CwuqMudS3u769vb3////////////L5fZymsABAgMAAAAAAK/X8fz9/uLx+snk9uTy+vz9/v///////////////8vl9nKawAECAz5rAAAAotHvtdryxOL1xOL1tdry0+r32+350+r3tdryxOL1pdPvc5rAAQIDAAAAAABpj7ZnjrZqj7Zqj7ZnjrZtkbdukrdtkbdnjrZqj7ZojrZ3rdUCAwQzc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4fwAA16Gv+/h/AAATABQAAAAAABBT3vv4fwAAMBbJaPl/AAD8oa/7+H8AAAAAAAAAAAAAMBbJaPl/AAAJuw9zDgAAAAAAAAAAAAAAJJoAext+AABDTRbt+H8AAEgAAAA1AQAAlD7e+/h/AACAIef7+H8AANBA3vsAAAAAAQAAAAAAAAAQU977+H8AAAAAyWj5fwAAAAAAAAAAAAAAAAAADgAAAAGq3Wb5fwAAAAAAAAAAAAAAAAAAAAAAACAEO2c1AQAAaL0Pcw4AAAAgBDtnNQEAACvU4Wb5fwAAMLwPcw4AAADgvA9zDgAAAAAAAAAAAAAAAAAAAGR2AAgAAAAAJQAAAAwAAAABAAAAGAAAAAwAAAD/AAACEgAAAAwAAAABAAAAHgAAABgAAAAiAAAABAAAAHIAAAARAAAAJQAAAAwAAAABAAAAVAAAAKgAAAAjAAAABAAAAHAAAAAQAAAAAQAAAA+I70FVle9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lD3MOAAAAsD/JaPl/AAAJAAAAAQAAANBuB2f5fwAAAAAAAAAAAADXoa/7+H8AAFAwfVo1AQAAAAAAAAAAAAAAAAAAAAAAAAAAAAAAAAAA1MIAext+AAAAAAAAAAAAAP////81AQAAAAAAAAAAAAAgBDtnNQEAAEDlD3MAAAAAMKB1aDUBAAAHAAAAAAAAAID5PGc1AQAAfOQPcw4AAADQ5A9zDgAAAAGq3Wb5fwAAEQAAAAAAAADyvvRSAAAAABEAAAAAAAAAsFCtZzUBAAAgBDtnNQEAACvU4Wb5fwAAIOQPcw4AAADQ5A9zD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O1DazUBAAAM4Qnt+H8AAKACK2c1AQAA0G4HZ/l/AAAAAAAAAAAAAAGqQe34fwAAAgAAAAAAAAACAAAAAAAAAAAAAAAAAAAAAAAAAAAAAACknAB7G34AABBpLGc1AQAAcB/4bzUBAAAAAAAAAAAAACAEO2c1AQAA6MIPcwAAAADg////AAAAAAYAAAAAAAAAAgAAAAAAAAAMwg9zDgAAAGDCD3MOAAAAAardZvl/AAAAAAAAAAAAAODoymYAAAAAAAAAAAAAAACXiBHt+H8AACAEO2c1AQAAK9ThZvl/AACwwQ9zDgAAAGDCD3MO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AAAAAAAAAAGklGGn5fwAAJQEAAAAAAADQbgdn+X8AAAAAAAAAAAAAMwAAAAAAAAD/AAAAAAAAAFjLPGc1AQAAAAAAAAAAAAAAAAAAAAAAAPScAHsbfgAA8Mo8ZzUBAACUdQIAAAAAAAAAAAAAAAAAIAQ7ZzUBAAA4ww9zAAAAAPD///8AAAAACQAAAAAAAAADAAAAAAAAAFzCD3MOAAAAsMIPcw4AAAABqt1m+X8AAAAAAAAAAAAA4OjKZgAAAAAAAAAAAAAAAPnBD3MOAAAAIAQ7ZzUBAAAr1OFm+X8AAADCD3MOAAAAsMIPcw4AAABwGXBoNQEAAAAAAABkdgAIAAAAACUAAAAMAAAABAAAABgAAAAMAAAAAAAAAhIAAAAMAAAAAQAAAB4AAAAYAAAAKQAAADMAAADOAAAASAAAACUAAAAMAAAABAAAAFQAAADAAAAAKgAAADMAAADMAAAARwAAAAEAAAAPiO9BVZXvQSoAAAAzAAAAEwAAAEwAAAAAAAAAAAAAAAAAAAD//////////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+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o6sivcdNx4tYVptpwyH9vvAhZz9yByMN/blh2AEBumo=</DigestValue>
    </Reference>
    <Reference Type="http://www.w3.org/2000/09/xmldsig#Object" URI="#idOfficeObject">
      <DigestMethod Algorithm="http://www.w3.org/2001/04/xmlenc#sha256"/>
      <DigestValue>RskpLfjR3Ud9i4XiD1pY792Hs43GQ5LaM4UFOSYSVQk=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RjrlcfArRTTdaIE1TyMsNkquCwmtLdlZh5OLxVmex7s=</DigestValue>
    </Reference>
    <Reference Type="http://www.w3.org/2000/09/xmldsig#Object" URI="#idValidSigLnImg">
      <DigestMethod Algorithm="http://www.w3.org/2001/04/xmlenc#sha256"/>
      <DigestValue>NR5HOZSxPhQn+Ugf++oEibd6mfR6SVhIQ4ph0JnxcRk=</DigestValue>
    </Reference>
    <Reference Type="http://www.w3.org/2000/09/xmldsig#Object" URI="#idInvalidSigLnImg">
      <DigestMethod Algorithm="http://www.w3.org/2001/04/xmlenc#sha256"/>
      <DigestValue>63pHB9a1Wu44D/vL8TdBbWqgjs8BscZqM6PhyzZYw4c=</DigestValue>
    </Reference>
  </SignedInfo>
  <SignatureValue>QEkojXjNdVAAqlM5QcHAvRn3KfeUlvVGxOlzmDqlWjE8fY6O3HaYMy9G80RGyUmRg4R7Ilwc2f3F
9+1mgEMDJHn3SjcOtG5Izpxwj0z3lSNGOrT23O+KApDQly1wlIAp4TyJeIroUaMqWCmUrSLFghqU
jM1rTDhmvycPOnv5+BUr6xbXIGc2jLNGcduh3rdo5XaIVEXhW5UHXWLKdQ2FnvR9/do0qRSNchtr
aYw0JVo7DHkSbFHIpwYz7RF7K8Tc3Xb/RuTzUhCwcO66qy0KpVUCafwbnehQ9GHDoD5MO21ZWGvm
5VA4E8MTRANMMfnnqBzent0iN0sg2tdiohqRUg==</SignatureValue>
  <KeyInfo>
    <X509Data>
      <X509Certificate>MIIIdjCCBl6gAwIBAgIIGVq2ug6FrYgwDQYJKoZIhvcNAQELBQAwWjEaMBgGA1UEAwwRQ0EtRE9DVU1FTlRBIFMuQS4xFjAUBgNVBAUTDVJVQzgwMDUwMTcyLTExFzAVBgNVBAoMDkRPQ1VNRU5UQSBTLkEuMQswCQYDVQQGEwJQWTAeFw0yMjEyMTYxMzI2MDBaFw0yNDEyMTUxMzI2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mNCUU30wtFjKA8gHZ8EmNJE/SHE01364UBDofaeE257h7OE7GtaEz8II+XbOMf52ZJfZnFelxtXosuii+15Xoe/Xh0pCNKZDL+h/bVqpZnqL2bEJ7kSmgfn9JtbVUygNvIItem09TmC3hAD3yajbyToziXTQRaFBU/rSqRPIbeTWfIhsx7dBdhjwJZmfuknYGDS4MCw9f8d/vsWCVrRN2LasbaOwLnuHqbia26ZiIWC8q0NHOEwEm7hSZ2UmdrBsWFdDHSWd8Y+9MGIziwvHifiKGK3+TQ4G0rB+rdQ73arC5eZ+nWA6YPFnIWGwRCx0KnJw9uScvNDe/DueJs40z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9B34ISmxNeNFwt7QR2bSeYeuV/kwDgYDVR0PAQH/BAQDAgXgMA0GCSqGSIb3DQEBCwUAA4ICAQBcTBu0XbQ2AfaD54oQq+NVylXgTC4hxfxEfh/oFRIUUthH9dg+NyjvhkIhp/b9fJCQBqnWFdCVMV2TKjypYz8JiVNNUJVealqc2xNe6k/pxxctMae0DyYoBskKcBvSb8yPdJQImp3uRh07pymOIgdiW5Z4n0YZNfOach2llcYupI0UCMIkBKjalPSEGb/dIM7H/TdH6GYkwuM/6ne0Pcisanx42tsbrIpTDuqM7vJqLcTdaLVi+b0EM0U3QPUCDcWM3SJNgDk9vCxDnzQNa00A4PGDAT3ixtOfCc4Wo8Jw3N799lxfNDqbBK7TkqYX7KCe2+8Q6OhMGuGh+ZlvQv10ia+qJyOUOwYQBv0JfLVT5Qu/5zXBTzENWsHWoNG3h86Xi+Fe+qs0xXUG2eqHurqa+ziH5fEG1QkXXXguNFPRqxCtAe/D02qNryqm7X2qjgEngj4+QYmMUTBg/ZbrvA60IM8L/LUnZ8VOEjDnlzB9362lldNm8tYupjpKF00gzca0qOV871aQww4RyOCkY4SjiRm/FdykzGkqEP+DDUBfFxoqcheO3WYQrW8uiDS2zelegyn5tr8KYO5v+upnQhp7SsWbSgFFAa7VQjGDC5HwgD9ymiMld8op7ovTV80OvfQpZvneqv14kcSnx1VRtfEfRUG2DmYIoJYUZuebeDPgG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ZrubJOWmlh01ZPCSBY7pqT0TmzgBWVA+vr7DS+0Zgzo=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S3XT1fqHNRmY6U+dh02bzjGTtJ/8r0V1tcFKwF2j9eg=</DigestValue>
      </Reference>
      <Reference URI="/xl/drawings/vmlDrawing2.vml?ContentType=application/vnd.openxmlformats-officedocument.vmlDrawing">
        <DigestMethod Algorithm="http://www.w3.org/2001/04/xmlenc#sha256"/>
        <DigestValue>lMTo3imseBH25+WbVBrVQyTqevxE/6Hj9jNx/kBnM2o=</DigestValue>
      </Reference>
      <Reference URI="/xl/drawings/vmlDrawing3.vml?ContentType=application/vnd.openxmlformats-officedocument.vmlDrawing">
        <DigestMethod Algorithm="http://www.w3.org/2001/04/xmlenc#sha256"/>
        <DigestValue>o89XOWJ83pbmsZGttb4SK8HcMdByXwapjnx7hQnSO+8=</DigestValue>
      </Reference>
      <Reference URI="/xl/drawings/vmlDrawing4.vml?ContentType=application/vnd.openxmlformats-officedocument.vmlDrawing">
        <DigestMethod Algorithm="http://www.w3.org/2001/04/xmlenc#sha256"/>
        <DigestValue>ZS2KYeWfx9+o5js7815z/d/oiBOsj+yU/HsCEtuMOJ8=</DigestValue>
      </Reference>
      <Reference URI="/xl/drawings/vmlDrawing5.vml?ContentType=application/vnd.openxmlformats-officedocument.vmlDrawing">
        <DigestMethod Algorithm="http://www.w3.org/2001/04/xmlenc#sha256"/>
        <DigestValue>Zz+9caTKaueV4id9TAT09bQ9ePwn/dlKmagwWYbcUlA=</DigestValue>
      </Reference>
      <Reference URI="/xl/media/image1.emf?ContentType=image/x-emf">
        <DigestMethod Algorithm="http://www.w3.org/2001/04/xmlenc#sha256"/>
        <DigestValue>vlxd3Qetf1fS9PMcD4o5eiJ7lkTDOAIh+IyLq6bxlHo=</DigestValue>
      </Reference>
      <Reference URI="/xl/media/image2.emf?ContentType=image/x-emf">
        <DigestMethod Algorithm="http://www.w3.org/2001/04/xmlenc#sha256"/>
        <DigestValue>ckWbmfM5MwSqr15YgWe4Lo+hLrwCfBscz6HHfNaO7F8=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1adIQ8KUM/ozkgSw40ZW6CWrW31pla5l/x2KR8eZ7EY=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NejUv0ZOwe/S9SY3ad8AdTjLHXaanYmR6MDaRti5SYA=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HUIj1whlIsyzq6MKZrCpDTFJOyYCgIR8gUUliD2ITCk=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HLVXyK+mDHf6vzNPTqHpxtEqsS31m0j3h2mX+wIwzkM=</DigestValue>
      </Reference>
      <Reference URI="/xl/sharedStrings.xml?ContentType=application/vnd.openxmlformats-officedocument.spreadsheetml.sharedStrings+xml">
        <DigestMethod Algorithm="http://www.w3.org/2001/04/xmlenc#sha256"/>
        <DigestValue>k4xSnKCvL9h+IROtg71W8kQvYFWSNFUlKRmIZBgYdxs=</DigestValue>
      </Reference>
      <Reference URI="/xl/styles.xml?ContentType=application/vnd.openxmlformats-officedocument.spreadsheetml.styles+xml">
        <DigestMethod Algorithm="http://www.w3.org/2001/04/xmlenc#sha256"/>
        <DigestValue>tG6c5j4ZAMTLmB0v0zM0C7k/viHXclgGpROvmkk9bb8=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0c093/p2Zbi7VZVmmYNPZxT75WKipqVJBXoyfX91xg4=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zoGjI2JmSDboFvOyjWZCrFV2u/ZcAr/EgB2tfr+BUwo=</DigestValue>
      </Reference>
      <Reference URI="/xl/worksheets/sheet2.xml?ContentType=application/vnd.openxmlformats-officedocument.spreadsheetml.worksheet+xml">
        <DigestMethod Algorithm="http://www.w3.org/2001/04/xmlenc#sha256"/>
        <DigestValue>kB8wVxtOJtOoxnS2pBAqAhgtQwAJ/o8gBfX63JmlliI=</DigestValue>
      </Reference>
      <Reference URI="/xl/worksheets/sheet3.xml?ContentType=application/vnd.openxmlformats-officedocument.spreadsheetml.worksheet+xml">
        <DigestMethod Algorithm="http://www.w3.org/2001/04/xmlenc#sha256"/>
        <DigestValue>0EQ2sjqOKlqT0XOieV4XfGf+uvo3/l9n246Dsknz578=</DigestValue>
      </Reference>
      <Reference URI="/xl/worksheets/sheet4.xml?ContentType=application/vnd.openxmlformats-officedocument.spreadsheetml.worksheet+xml">
        <DigestMethod Algorithm="http://www.w3.org/2001/04/xmlenc#sha256"/>
        <DigestValue>UdrD8HMjiBMxMYrWY8Epn9TezrlXtKktNINgaYQkQSA=</DigestValue>
      </Reference>
      <Reference URI="/xl/worksheets/sheet5.xml?ContentType=application/vnd.openxmlformats-officedocument.spreadsheetml.worksheet+xml">
        <DigestMethod Algorithm="http://www.w3.org/2001/04/xmlenc#sha256"/>
        <DigestValue>L59uxtxXKebFuOz+ro9/wSH17G0hofUl0uZntQMfNPM=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2024-05-21T17:43:13Z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{91B7CD21-03A1-44E1-8497-6C6C11CE2521}</SetupID>
          <SignatureText>NABIL BAHJAT NASSER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2024-05-21T17:43:13Z</xd:SigningTime>
          <xd:SigningCertificate>
            <xd:Cert>
              <xd:CertDigest>
                <DigestMethod Algorithm="http://www.w3.org/2001/04/xmlenc#sha256"/>
                <DigestValue>zR90pXdFy7oOtAtjvITlLJUYWyljwq3sbTVg0gjF3m0=</DigestValue>
              </xd:CertDigest>
              <xd:IssuerSerial>
                <X509IssuerName>C=PY, O=DOCUMENTA S.A., SERIALNUMBER=RUC80050172-1, CN=CA-DOCUMENTA S.A.</X509IssuerName>
                <X509SerialNumber>1826973509075971464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HQAA+g4AACBFTUYAAAEANBkAAJo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h/AADXoa/7+H8AABMAFAAAAAAAEFPe+/h/AAAwFslo+X8AAPyhr/v4fwAAAAAAAAAAAAAwFslo+X8AAAm7D3MOAAAAAAAAAAAAAAAkmgB7G34AAENNFu34fwAASAAAADUBAACUPt77+H8AAIAh5/v4fwAA0EDe+wAAAAABAAAAAAAAABBT3vv4fwAAAADJaPl/AAAAAAAAAAAAAAAAAAAOAAAAAardZvl/AAAAAAAAAAAAAAAAAAAAAAAAIAQ7ZzUBAABovQ9zDgAAACAEO2c1AQAAK9ThZvl/AAAwvA9zDgAAAOC8D3MOAAAAAAAAAAAAAAAAAAAAZHYACAAAAAAlAAAADAAAAAEAAAAYAAAADAAAAAAAAAISAAAADAAAAAEAAAAeAAAAGAAAAMMAAAAEAAAA9wAAABEAAAAlAAAADAAAAAEAAABUAAAAhAAAAMQAAAAEAAAA9QAAABAAAAABAAAAD4jvQVWV70HEAAAABAAAAAkAAABMAAAAAAAAAAAAAAAAAAAA//////////9gAAAAMgAxAC8ANQ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OUPcw4AAACwP8lo+X8AAAkAAAABAAAA0G4HZ/l/AAAAAAAAAAAAANehr/v4fwAAUDB9WjUBAAAAAAAAAAAAAAAAAAAAAAAAAAAAAAAAAADUwgB7G34AAAAAAAAAAAAA/////zUBAAAAAAAAAAAAACAEO2c1AQAAQOUPcwAAAAAwoHVoNQEAAAcAAAAAAAAAgPk8ZzUBAAB85A9zDgAAANDkD3MOAAAAAardZvl/AAARAAAAAAAAAPK+9FIAAAAAEQAAAAAAAACwUK1nNQEAACAEO2c1AQAAK9ThZvl/AAAg5A9zDgAAANDkD3MO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Q7UNrNQEAAAzhCe34fwAAoAIrZzUBAADQbgdn+X8AAAAAAAAAAAAAAapB7fh/AAACAAAAAAAAAAIAAAAAAAAAAAAAAAAAAAAAAAAAAAAAAKScAHsbfgAAEGksZzUBAABwH/hvNQEAAAAAAAAAAAAAIAQ7ZzUBAADowg9zAAAAAOD///8AAAAABgAAAAAAAAACAAAAAAAAAAzCD3MOAAAAYMIPcw4AAAABqt1m+X8AAAAAAAAAAAAA4OjKZgAAAAAAAAAAAAAAAJeIEe34fwAAIAQ7ZzUBAAAr1OFm+X8AALDBD3MOAAAAYMIPcw4AAAAAAAAAAAAAAAAAAABkdgAIAAAAACUAAAAMAAAAAwAAABgAAAAMAAAAAAAAAhIAAAAMAAAAAQAAABYAAAAMAAAACAAAAFQAAABUAAAACgAAACcAAAAeAAAASgAAAAEAAAAPiO9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0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AAAAAAAAAAAAAaSUYafl/AAAlAQAAAAAAANBuB2f5fwAAAAAAAAAAAAAzAAAAAAAAAP8AAAAAAAAAWMs8ZzUBAAAAAAAAAAAAAAAAAAAAAAAA9JwAext+AADwyjxnNQEAAJR1AgAAAAAAAAAAAAAAAAAgBDtnNQEAADjDD3MAAAAA8P///wAAAAAJAAAAAAAAAAMAAAAAAAAAXMIPcw4AAACwwg9zDgAAAAGq3Wb5fwAAAAAAAAAAAADg6MpmAAAAAAAAAAAAAAAA+cEPcw4AAAAgBDtnNQEAACvU4Wb5fwAAAMIPcw4AAACwwg9zDgAAAHAZcGg1AQAAAAAAAGR2AAgAAAAAJQAAAAwAAAAEAAAAGAAAAAwAAAAAAAACEgAAAAwAAAABAAAAHgAAABgAAAApAAAAMwAAAM4AAABIAAAAJQAAAAwAAAAEAAAAVAAAAMAAAAAqAAAAMwAAAMwAAABHAAAAAQAAAA+I70FVle9BKgAAADMAAAATAAAATAAAAAAAAAAAAAAAAAAAAP//////////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AAAAAfAAAAAkAAABwAAAAuAAAAA0AAAAhAPAAAAAAAAAAAAAAAIA/AAAAAAAAAAAAAIA/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=</Object>
  <Object Id="idInvalidSigLnImg">AQAAAGwAAAAAAAAAAAAAAP8AAAB/AAAAAAAAAAAAAADyHQAA+g4AACBFTUYAAAEA1BwAAKA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4fwAA16Gv+/h/AAATABQAAAAAABBT3vv4fwAAMBbJaPl/AAD8oa/7+H8AAAAAAAAAAAAAMBbJaPl/AAAJuw9zDgAAAAAAAAAAAAAAJJoAext+AABDTRbt+H8AAEgAAAA1AQAAlD7e+/h/AACAIef7+H8AANBA3vsAAAAAAQAAAAAAAAAQU977+H8AAAAAyWj5fwAAAAAAAAAAAAAAAAAADgAAAAGq3Wb5fwAAAAAAAAAAAAAAAAAAAAAAACAEO2c1AQAAaL0Pcw4AAAAgBDtnNQEAACvU4Wb5fwAAMLwPcw4AAADgvA9zDgAAAAAAAAAAAAAAAAAAAGR2AAgAAAAAJQAAAAwAAAABAAAAGAAAAAwAAAD/AAACEgAAAAwAAAABAAAAHgAAABgAAAAiAAAABAAAAHIAAAARAAAAJQAAAAwAAAABAAAAVAAAAKgAAAAjAAAABAAAAHAAAAAQAAAAAQAAAA+I70FVle9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lD3MOAAAAsD/JaPl/AAAJAAAAAQAAANBuB2f5fwAAAAAAAAAAAADXoa/7+H8AAFAwfVo1AQAAAAAAAAAAAAAAAAAAAAAAAAAAAAAAAAAA1MIAext+AAAAAAAAAAAAAP////81AQAAAAAAAAAAAAAgBDtnNQEAAEDlD3MAAAAAMKB1aDUBAAAHAAAAAAAAAID5PGc1AQAAfOQPcw4AAADQ5A9zDgAAAAGq3Wb5fwAAEQAAAAAAAADyvvRSAAAAABEAAAAAAAAAsFCtZzUBAAAgBDtnNQEAACvU4Wb5fwAAIOQPcw4AAADQ5A9zD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O1DazUBAAAM4Qnt+H8AAKACK2c1AQAA0G4HZ/l/AAAAAAAAAAAAAAGqQe34fwAAAgAAAAAAAAACAAAAAAAAAAAAAAAAAAAAAAAAAAAAAACknAB7G34AABBpLGc1AQAAcB/4bzUBAAAAAAAAAAAAACAEO2c1AQAA6MIPcwAAAADg////AAAAAAYAAAAAAAAAAgAAAAAAAAAMwg9zDgAAAGDCD3MOAAAAAardZvl/AAAAAAAAAAAAAODoymYAAAAAAAAAAAAAAACXiBHt+H8AACAEO2c1AQAAK9ThZvl/AACwwQ9zDgAAAGDCD3MO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AAAAAAAAAAGklGGn5fwAAJQEAAAAAAADQbgdn+X8AAAAAAAAAAAAAMwAAAAAAAAD/AAAAAAAAAFjLPGc1AQAAAAAAAAAAAAAAAAAAAAAAAPScAHsbfgAA8Mo8ZzUBAACUdQIAAAAAAAAAAAAAAAAAIAQ7ZzUBAAA4ww9zAAAAAPD///8AAAAACQAAAAAAAAADAAAAAAAAAFzCD3MOAAAAsMIPcw4AAAABqt1m+X8AAAAAAAAAAAAA4OjKZgAAAAAAAAAAAAAAAPnBD3MOAAAAIAQ7ZzUBAAAr1OFm+X8AAADCD3MOAAAAsMIPcw4AAABwGXBoNQEAAAAAAABkdgAIAAAAACUAAAAMAAAABAAAABgAAAAMAAAAAAAAAhIAAAAMAAAAAQAAAB4AAAAYAAAAKQAAADMAAADOAAAASAAAACUAAAAMAAAABAAAAFQAAADAAAAAKgAAADMAAADMAAAARwAAAAEAAAAPiO9BVZXvQSoAAAAzAAAAEwAAAEwAAAAAAAAAAAAAAAAAAAD//////////3QAAABOAEEAQgBJAEwAIABCAEEASABKAEEAVAAgAE4AQQBTAFMARQBSAGQ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+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q77lDmFia3FrNoVRE6L24InCChNlCqVur9BytV0Ejm4=</DigestValue>
    </Reference>
    <Reference Type="http://www.w3.org/2000/09/xmldsig#Object" URI="#idOfficeObject">
      <DigestMethod Algorithm="http://www.w3.org/2001/04/xmlenc#sha256"/>
      <DigestValue>pkItBg6JiWxx0AK1Z92ElIxFxIUSQyfT/Pj0/4f+o60=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5ALkPn6pMX0lyHBoeQyKAfjlwtiGq0/tWYfKbXELD8s=</DigestValue>
    </Reference>
    <Reference Type="http://www.w3.org/2000/09/xmldsig#Object" URI="#idValidSigLnImg">
      <DigestMethod Algorithm="http://www.w3.org/2001/04/xmlenc#sha256"/>
      <DigestValue>NR5HOZSxPhQn+Ugf++oEibd6mfR6SVhIQ4ph0JnxcRk=</DigestValue>
    </Reference>
    <Reference Type="http://www.w3.org/2000/09/xmldsig#Object" URI="#idInvalidSigLnImg">
      <DigestMethod Algorithm="http://www.w3.org/2001/04/xmlenc#sha256"/>
      <DigestValue>pOMp8fW/QUv9FCyqKkHjT6P9ywWXsMCkFBMVoxBLFv8=</DigestValue>
    </Reference>
  </SignedInfo>
  <SignatureValue>H6UaSAveG3aQJzDawIEEfI/3D9nRAgUDpRez0E1vtiPeIFEBTAMgcxuKDENgbnHHMPhuezPztsGd
sXJOn2GeDmpVgeG2/eOXnJl8kHbh/9mByUbrJxg6N1aYIq4lEROoXzqjuPCoMhDgMA4Wo3TMdeyc
urCsEqvXeVZNjuEJ5BP+nnNu4O5KrodDTAvTxO00+F3UoMuCMC9jPsLhYNnWuBwKt1qBhoS++lyB
4BsYH+WDO9pIewgUc/O/Qv9b7u8cOC6cZ+sMkwBJ1RAfxr9kEL9AYNAB9uY2krmUw3ihvo8XKNUH
Mmp4dyQj6bZdo66DllrdXGlIgJqymMNxmP6XcQ==</SignatureValue>
  <KeyInfo>
    <X509Data>
      <X509Certificate>MIIIdjCCBl6gAwIBAgIIGVq2ug6FrYgwDQYJKoZIhvcNAQELBQAwWjEaMBgGA1UEAwwRQ0EtRE9DVU1FTlRBIFMuQS4xFjAUBgNVBAUTDVJVQzgwMDUwMTcyLTExFzAVBgNVBAoMDkRPQ1VNRU5UQSBTLkEuMQswCQYDVQQGEwJQWTAeFw0yMjEyMTYxMzI2MDBaFw0yNDEyMTUxMzI2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mNCUU30wtFjKA8gHZ8EmNJE/SHE01364UBDofaeE257h7OE7GtaEz8II+XbOMf52ZJfZnFelxtXosuii+15Xoe/Xh0pCNKZDL+h/bVqpZnqL2bEJ7kSmgfn9JtbVUygNvIItem09TmC3hAD3yajbyToziXTQRaFBU/rSqRPIbeTWfIhsx7dBdhjwJZmfuknYGDS4MCw9f8d/vsWCVrRN2LasbaOwLnuHqbia26ZiIWC8q0NHOEwEm7hSZ2UmdrBsWFdDHSWd8Y+9MGIziwvHifiKGK3+TQ4G0rB+rdQ73arC5eZ+nWA6YPFnIWGwRCx0KnJw9uScvNDe/DueJs40z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9B34ISmxNeNFwt7QR2bSeYeuV/kwDgYDVR0PAQH/BAQDAgXgMA0GCSqGSIb3DQEBCwUAA4ICAQBcTBu0XbQ2AfaD54oQq+NVylXgTC4hxfxEfh/oFRIUUthH9dg+NyjvhkIhp/b9fJCQBqnWFdCVMV2TKjypYz8JiVNNUJVealqc2xNe6k/pxxctMae0DyYoBskKcBvSb8yPdJQImp3uRh07pymOIgdiW5Z4n0YZNfOach2llcYupI0UCMIkBKjalPSEGb/dIM7H/TdH6GYkwuM/6ne0Pcisanx42tsbrIpTDuqM7vJqLcTdaLVi+b0EM0U3QPUCDcWM3SJNgDk9vCxDnzQNa00A4PGDAT3ixtOfCc4Wo8Jw3N799lxfNDqbBK7TkqYX7KCe2+8Q6OhMGuGh+ZlvQv10ia+qJyOUOwYQBv0JfLVT5Qu/5zXBTzENWsHWoNG3h86Xi+Fe+qs0xXUG2eqHurqa+ziH5fEG1QkXXXguNFPRqxCtAe/D02qNryqm7X2qjgEngj4+QYmMUTBg/ZbrvA60IM8L/LUnZ8VOEjDnlzB9362lldNm8tYupjpKF00gzca0qOV871aQww4RyOCkY4SjiRm/FdykzGkqEP+DDUBfFxoqcheO3WYQrW8uiDS2zelegyn5tr8KYO5v+upnQhp7SsWbSgFFAa7VQjGDC5HwgD9ymiMld8op7ovTV80OvfQpZvneqv14kcSnx1VRtfEfRUG2DmYIoJYUZuebeDPgG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ZrubJOWmlh01ZPCSBY7pqT0TmzgBWVA+vr7DS+0Zgzo=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S3XT1fqHNRmY6U+dh02bzjGTtJ/8r0V1tcFKwF2j9eg=</DigestValue>
      </Reference>
      <Reference URI="/xl/drawings/vmlDrawing2.vml?ContentType=application/vnd.openxmlformats-officedocument.vmlDrawing">
        <DigestMethod Algorithm="http://www.w3.org/2001/04/xmlenc#sha256"/>
        <DigestValue>lMTo3imseBH25+WbVBrVQyTqevxE/6Hj9jNx/kBnM2o=</DigestValue>
      </Reference>
      <Reference URI="/xl/drawings/vmlDrawing3.vml?ContentType=application/vnd.openxmlformats-officedocument.vmlDrawing">
        <DigestMethod Algorithm="http://www.w3.org/2001/04/xmlenc#sha256"/>
        <DigestValue>o89XOWJ83pbmsZGttb4SK8HcMdByXwapjnx7hQnSO+8=</DigestValue>
      </Reference>
      <Reference URI="/xl/drawings/vmlDrawing4.vml?ContentType=application/vnd.openxmlformats-officedocument.vmlDrawing">
        <DigestMethod Algorithm="http://www.w3.org/2001/04/xmlenc#sha256"/>
        <DigestValue>ZS2KYeWfx9+o5js7815z/d/oiBOsj+yU/HsCEtuMOJ8=</DigestValue>
      </Reference>
      <Reference URI="/xl/drawings/vmlDrawing5.vml?ContentType=application/vnd.openxmlformats-officedocument.vmlDrawing">
        <DigestMethod Algorithm="http://www.w3.org/2001/04/xmlenc#sha256"/>
        <DigestValue>Zz+9caTKaueV4id9TAT09bQ9ePwn/dlKmagwWYbcUlA=</DigestValue>
      </Reference>
      <Reference URI="/xl/media/image1.emf?ContentType=image/x-emf">
        <DigestMethod Algorithm="http://www.w3.org/2001/04/xmlenc#sha256"/>
        <DigestValue>vlxd3Qetf1fS9PMcD4o5eiJ7lkTDOAIh+IyLq6bxlHo=</DigestValue>
      </Reference>
      <Reference URI="/xl/media/image2.emf?ContentType=image/x-emf">
        <DigestMethod Algorithm="http://www.w3.org/2001/04/xmlenc#sha256"/>
        <DigestValue>ckWbmfM5MwSqr15YgWe4Lo+hLrwCfBscz6HHfNaO7F8=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1adIQ8KUM/ozkgSw40ZW6CWrW31pla5l/x2KR8eZ7EY=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NejUv0ZOwe/S9SY3ad8AdTjLHXaanYmR6MDaRti5SYA=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HUIj1whlIsyzq6MKZrCpDTFJOyYCgIR8gUUliD2ITCk=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HLVXyK+mDHf6vzNPTqHpxtEqsS31m0j3h2mX+wIwzkM=</DigestValue>
      </Reference>
      <Reference URI="/xl/sharedStrings.xml?ContentType=application/vnd.openxmlformats-officedocument.spreadsheetml.sharedStrings+xml">
        <DigestMethod Algorithm="http://www.w3.org/2001/04/xmlenc#sha256"/>
        <DigestValue>k4xSnKCvL9h+IROtg71W8kQvYFWSNFUlKRmIZBgYdxs=</DigestValue>
      </Reference>
      <Reference URI="/xl/styles.xml?ContentType=application/vnd.openxmlformats-officedocument.spreadsheetml.styles+xml">
        <DigestMethod Algorithm="http://www.w3.org/2001/04/xmlenc#sha256"/>
        <DigestValue>tG6c5j4ZAMTLmB0v0zM0C7k/viHXclgGpROvmkk9bb8=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0c093/p2Zbi7VZVmmYNPZxT75WKipqVJBXoyfX91xg4=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zoGjI2JmSDboFvOyjWZCrFV2u/ZcAr/EgB2tfr+BUwo=</DigestValue>
      </Reference>
      <Reference URI="/xl/worksheets/sheet2.xml?ContentType=application/vnd.openxmlformats-officedocument.spreadsheetml.worksheet+xml">
        <DigestMethod Algorithm="http://www.w3.org/2001/04/xmlenc#sha256"/>
        <DigestValue>kB8wVxtOJtOoxnS2pBAqAhgtQwAJ/o8gBfX63JmlliI=</DigestValue>
      </Reference>
      <Reference URI="/xl/worksheets/sheet3.xml?ContentType=application/vnd.openxmlformats-officedocument.spreadsheetml.worksheet+xml">
        <DigestMethod Algorithm="http://www.w3.org/2001/04/xmlenc#sha256"/>
        <DigestValue>0EQ2sjqOKlqT0XOieV4XfGf+uvo3/l9n246Dsknz578=</DigestValue>
      </Reference>
      <Reference URI="/xl/worksheets/sheet4.xml?ContentType=application/vnd.openxmlformats-officedocument.spreadsheetml.worksheet+xml">
        <DigestMethod Algorithm="http://www.w3.org/2001/04/xmlenc#sha256"/>
        <DigestValue>UdrD8HMjiBMxMYrWY8Epn9TezrlXtKktNINgaYQkQSA=</DigestValue>
      </Reference>
      <Reference URI="/xl/worksheets/sheet5.xml?ContentType=application/vnd.openxmlformats-officedocument.spreadsheetml.worksheet+xml">
        <DigestMethod Algorithm="http://www.w3.org/2001/04/xmlenc#sha256"/>
        <DigestValue>L59uxtxXKebFuOz+ro9/wSH17G0hofUl0uZntQMfNPM=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2024-05-21T17:43:25Z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{20B7DC8C-FFF2-4C90-BA35-405666C0569C}</SetupID>
          <SignatureText>NABIL BAHJAT NASSER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2024-05-21T17:43:25Z</xd:SigningTime>
          <xd:SigningCertificate>
            <xd:Cert>
              <xd:CertDigest>
                <DigestMethod Algorithm="http://www.w3.org/2001/04/xmlenc#sha256"/>
                <DigestValue>zR90pXdFy7oOtAtjvITlLJUYWyljwq3sbTVg0gjF3m0=</DigestValue>
              </xd:CertDigest>
              <xd:IssuerSerial>
                <X509IssuerName>C=PY, O=DOCUMENTA S.A., SERIALNUMBER=RUC80050172-1, CN=CA-DOCUMENTA S.A.</X509IssuerName>
                <X509SerialNumber>1826973509075971464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HQAA+g4AACBFTUYAAAEANBkAAJo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h/AADXoa/7+H8AABMAFAAAAAAAEFPe+/h/AAAwFslo+X8AAPyhr/v4fwAAAAAAAAAAAAAwFslo+X8AAAm7D3MOAAAAAAAAAAAAAAAkmgB7G34AAENNFu34fwAASAAAADUBAACUPt77+H8AAIAh5/v4fwAA0EDe+wAAAAABAAAAAAAAABBT3vv4fwAAAADJaPl/AAAAAAAAAAAAAAAAAAAOAAAAAardZvl/AAAAAAAAAAAAAAAAAAAAAAAAIAQ7ZzUBAABovQ9zDgAAACAEO2c1AQAAK9ThZvl/AAAwvA9zDgAAAOC8D3MOAAAAAAAAAAAAAAAAAAAAZHYACAAAAAAlAAAADAAAAAEAAAAYAAAADAAAAAAAAAISAAAADAAAAAEAAAAeAAAAGAAAAMMAAAAEAAAA9wAAABEAAAAlAAAADAAAAAEAAABUAAAAhAAAAMQAAAAEAAAA9QAAABAAAAABAAAAD4jvQVWV70HEAAAABAAAAAkAAABMAAAAAAAAAAAAAAAAAAAA//////////9gAAAAMgAxAC8ANQ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OUPcw4AAACwP8lo+X8AAAkAAAABAAAA0G4HZ/l/AAAAAAAAAAAAANehr/v4fwAAUDB9WjUBAAAAAAAAAAAAAAAAAAAAAAAAAAAAAAAAAADUwgB7G34AAAAAAAAAAAAA/////zUBAAAAAAAAAAAAACAEO2c1AQAAQOUPcwAAAAAwoHVoNQEAAAcAAAAAAAAAgPk8ZzUBAAB85A9zDgAAANDkD3MOAAAAAardZvl/AAARAAAAAAAAAPK+9FIAAAAAEQAAAAAAAACwUK1nNQEAACAEO2c1AQAAK9ThZvl/AAAg5A9zDgAAANDkD3MO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Q7UNrNQEAAAzhCe34fwAAoAIrZzUBAADQbgdn+X8AAAAAAAAAAAAAAapB7fh/AAACAAAAAAAAAAIAAAAAAAAAAAAAAAAAAAAAAAAAAAAAAKScAHsbfgAAEGksZzUBAABwH/hvNQEAAAAAAAAAAAAAIAQ7ZzUBAADowg9zAAAAAOD///8AAAAABgAAAAAAAAACAAAAAAAAAAzCD3MOAAAAYMIPcw4AAAABqt1m+X8AAAAAAAAAAAAA4OjKZgAAAAAAAAAAAAAAAJeIEe34fwAAIAQ7ZzUBAAAr1OFm+X8AALDBD3MOAAAAYMIPcw4AAAAAAAAAAAAAAAAAAABkdgAIAAAAACUAAAAMAAAAAwAAABgAAAAMAAAAAAAAAhIAAAAMAAAAAQAAABYAAAAMAAAACAAAAFQAAABUAAAACgAAACcAAAAeAAAASgAAAAEAAAAPiO9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0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AAAAAAAAAAAAAaSUYafl/AAAlAQAAAAAAANBuB2f5fwAAAAAAAAAAAAAzAAAAAAAAAP8AAAAAAAAAWMs8ZzUBAAAAAAAAAAAAAAAAAAAAAAAA9JwAext+AADwyjxnNQEAAJR1AgAAAAAAAAAAAAAAAAAgBDtnNQEAADjDD3MAAAAA8P///wAAAAAJAAAAAAAAAAMAAAAAAAAAXMIPcw4AAACwwg9zDgAAAAGq3Wb5fwAAAAAAAAAAAADg6MpmAAAAAAAAAAAAAAAA+cEPcw4AAAAgBDtnNQEAACvU4Wb5fwAAAMIPcw4AAACwwg9zDgAAAHAZcGg1AQAAAAAAAGR2AAgAAAAAJQAAAAwAAAAEAAAAGAAAAAwAAAAAAAACEgAAAAwAAAABAAAAHgAAABgAAAApAAAAMwAAAM4AAABIAAAAJQAAAAwAAAAEAAAAVAAAAMAAAAAqAAAAMwAAAMwAAABHAAAAAQAAAA+I70FVle9BKgAAADMAAAATAAAATAAAAAAAAAAAAAAAAAAAAP//////////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AAAAAfAAAAAkAAABwAAAAuAAAAA0AAAAhAPAAAAAAAAAAAAAAAIA/AAAAAAAAAAAAAIA/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=</Object>
  <Object Id="idInvalidSigLnImg">AQAAAGwAAAAAAAAAAAAAAP8AAAB/AAAAAAAAAAAAAADyHQAA+g4AACBFTUYAAAEA1BwAAKA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4fwAA16Gv+/h/AAATABQAAAAAABBT3vv4fwAAMBbJaPl/AAD8oa/7+H8AAAAAAAAAAAAAMBbJaPl/AAAJuw9zDgAAAAAAAAAAAAAAJJoAext+AABDTRbt+H8AAEgAAAA1AQAAlD7e+/h/AACAIef7+H8AANBA3vsAAAAAAQAAAAAAAAAQU977+H8AAAAAyWj5fwAAAAAAAAAAAAAAAAAADgAAAAGq3Wb5fwAAAAAAAAAAAAAAAAAAAAAAACAEO2c1AQAAaL0Pcw4AAAAgBDtnNQEAACvU4Wb5fwAAMLwPcw4AAADgvA9zDgAAAAAAAAAAAAAAAAAAAGR2AAgAAAAAJQAAAAwAAAABAAAAGAAAAAwAAAD/AAACEgAAAAwAAAABAAAAHgAAABgAAAAiAAAABAAAAHIAAAARAAAAJQAAAAwAAAABAAAAVAAAAKgAAAAjAAAABAAAAHAAAAAQAAAAAQAAAA+I70FVle9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lD3MOAAAAsD/JaPl/AAAJAAAAAQAAANBuB2f5fwAAAAAAAAAAAADXoa/7+H8AAFAwfVo1AQAAAAAAAAAAAAAAAAAAAAAAAAAAAAAAAAAA1MIAext+AAAAAAAAAAAAAP////81AQAAAAAAAAAAAAAgBDtnNQEAAEDlD3MAAAAAMKB1aDUBAAAHAAAAAAAAAID5PGc1AQAAfOQPcw4AAADQ5A9zDgAAAAGq3Wb5fwAAEQAAAAAAAADyvvRSAAAAABEAAAAAAAAAsFCtZzUBAAAgBDtnNQEAACvU4Wb5fwAAIOQPcw4AAADQ5A9zD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O1DazUBAAAM4Qnt+H8AAKACK2c1AQAA0G4HZ/l/AAAAAAAAAAAAAAGqQe34fwAAAgAAAAAAAAACAAAAAAAAAAAAAAAAAAAAAAAAAAAAAACknAB7G34AABBpLGc1AQAAcB/4bzUBAAAAAAAAAAAAACAEO2c1AQAA6MIPcwAAAADg////AAAAAAYAAAAAAAAAAgAAAAAAAAAMwg9zDgAAAGDCD3MOAAAAAardZvl/AAAAAAAAAAAAAODoymYAAAAAAAAAAAAAAACXiBHt+H8AACAEO2c1AQAAK9ThZvl/AACwwQ9zDgAAAGDCD3MO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AAAAAAAAAAGklGGn5fwAAJQEAAAAAAADQbgdn+X8AAAAAAAAAAAAAMwAAAAAAAAD/AAAAAAAAAFjLPGc1AQAAAAAAAAAAAAAAAAAAAAAAAPScAHsbfgAA8Mo8ZzUBAACUdQIAAAAAAAAAAAAAAAAAIAQ7ZzUBAAA4ww9zAAAAAPD///8AAAAACQAAAAAAAAADAAAAAAAAAFzCD3MOAAAAsMIPcw4AAAABqt1m+X8AAAAAAAAAAAAA4OjKZgAAAAAAAAAAAAAAAPnBD3MOAAAAIAQ7ZzUBAAAr1OFm+X8AAADCD3MOAAAAsMIPcw4AAABwGXBoNQEAAAAAAABkdgAIAAAAACUAAAAMAAAABAAAABgAAAAMAAAAAAAAAhIAAAAMAAAAAQAAAB4AAAAYAAAAKQAAADMAAADOAAAASAAAACUAAAAMAAAABAAAAFQAAADAAAAAKgAAADMAAADMAAAARwAAAAEAAAAPiO9BVZXvQSoAAAAzAAAAEwAAAEwAAAAAAAAAAAAAAAAAAAD//////////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+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DETALLE DE PASIVOS</vt:lpstr>
      <vt:lpstr>PRESTAMOS FINANCIEROS</vt:lpstr>
      <vt:lpstr>PRESTAMO DE TERCEROS</vt:lpstr>
      <vt:lpstr>PROVEEDORES</vt:lpstr>
      <vt:lpstr>Cheques Diferidos</vt:lpstr>
      <vt:lpstr>'DETALLE DE PASIVOS'!Área_de_impresión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Marta Dias</cp:lastModifiedBy>
  <cp:lastPrinted>2023-09-20T14:14:48Z</cp:lastPrinted>
  <dcterms:created xsi:type="dcterms:W3CDTF">2022-08-25T15:30:47Z</dcterms:created>
  <dcterms:modified xsi:type="dcterms:W3CDTF">2024-05-21T17:42:12Z</dcterms:modified>
</cp:coreProperties>
</file>